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<sst xmlns="http://schemas.openxmlformats.org/spreadsheetml/2006/main" count="21928" uniqueCount="9527">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</sst>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7359</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4.9059999999999997</v>
      </c>
      <c r="U38" s="2202" t="s">
        <v>6808</v>
      </c>
      <c r="V38" s="2193">
        <f>'RCH-4_Immunisation'!X7</f>
        <v>0.18</v>
      </c>
      <c r="W38" s="2202" t="s">
        <v>6809</v>
      </c>
      <c r="X38" s="2197">
        <f t="shared" si="0"/>
        <v>5.0859999999999994</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5.0859999999999994</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0.78</v>
      </c>
      <c r="U41" s="2202" t="s">
        <v>904</v>
      </c>
      <c r="V41" s="2193">
        <f>'RCH-5_Adolescent Health'!X7</f>
        <v>0</v>
      </c>
      <c r="W41" s="2200"/>
      <c r="X41" s="2197">
        <f t="shared" si="0"/>
        <v>0.78</v>
      </c>
      <c r="Y41" s="2198" t="str">
        <f t="shared" si="4"/>
        <v xml:space="preserve">     Detailed Justification &amp; Budget Calculaation is Placed at  RCH-5_ Adolescent Health Annxeure,  Sl No-35 </v>
      </c>
      <c r="Z41" s="2391">
        <f>'RCH-5_Adolescent Health'!G7</f>
        <v>0.78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58"/>
      <c r="B49" s="4749"/>
      <c r="C49" s="4749"/>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5.6859999999999999</v>
      </c>
      <c r="U69" s="2217"/>
      <c r="V69" s="2216">
        <f t="shared" si="5"/>
        <v>0.18</v>
      </c>
      <c r="W69" s="2217"/>
      <c r="X69" s="2218">
        <f>SUM(X7:X68)</f>
        <v>5.8659999999999997</v>
      </c>
      <c r="Y69" s="2219" t="str">
        <f t="shared" si="4"/>
        <v xml:space="preserve">      </v>
      </c>
      <c r="Z69" s="2218">
        <f>SUM(Z7:Z68)</f>
        <v>5.8659999999999997</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0.1</v>
      </c>
      <c r="S77" s="1960" t="s">
        <v>6829</v>
      </c>
      <c r="T77" s="1953">
        <f>'NDCP-3_NLEP'!V34</f>
        <v>0</v>
      </c>
      <c r="U77" s="1960" t="s">
        <v>6826</v>
      </c>
      <c r="V77" s="1953">
        <f>'NDCP-3_NLEP'!X34</f>
        <v>0</v>
      </c>
      <c r="W77" s="1958"/>
      <c r="X77" s="1955">
        <f t="shared" si="6"/>
        <v>0.1</v>
      </c>
      <c r="Y77" s="1956" t="str">
        <f t="shared" si="10"/>
        <v xml:space="preserve">Detailed Justification &amp; Budget Calculaation is Placed at  NDCP-3 _ NLEP Annxeure,  Sl No-70    Consumables-Detailed out in Same Annexure OOC- Detailed out in Same Annexure </v>
      </c>
      <c r="Z77" s="2390">
        <f>'NDCP-3_NLEP'!G34</f>
        <v>0.1</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51"/>
      <c r="B81" s="4754"/>
      <c r="C81" s="4754"/>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51"/>
      <c r="B82" s="4754"/>
      <c r="C82" s="4754"/>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51"/>
      <c r="B83" s="4754"/>
      <c r="C83" s="4754"/>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51"/>
      <c r="B84" s="4754"/>
      <c r="C84" s="4754"/>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0.60000000000000009</v>
      </c>
      <c r="U89" s="1960" t="s">
        <v>4520</v>
      </c>
      <c r="V89" s="1953">
        <f>'NDCP-5_NVHCP'!X50</f>
        <v>0</v>
      </c>
      <c r="W89" s="1958"/>
      <c r="X89" s="1955">
        <f t="shared" si="6"/>
        <v>0.60000000000000009</v>
      </c>
      <c r="Y89" s="1956" t="str">
        <f t="shared" si="10"/>
        <v xml:space="preserve">     Detailed Justification &amp; Budget Calculaation is Placed at  NDCP-5 _ NVHCP Annxeure,  Sl No-82 </v>
      </c>
      <c r="Z89" s="2390">
        <f>'NDCP-5_NVHCP'!G50</f>
        <v>0.60000000000000009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0.1</v>
      </c>
      <c r="S94" s="1946"/>
      <c r="T94" s="1945">
        <f>SUM(T70:T93)</f>
        <v>0.60000000000000009</v>
      </c>
      <c r="U94" s="1946"/>
      <c r="V94" s="1945">
        <f>SUM(V70:V93)</f>
        <v>0</v>
      </c>
      <c r="W94" s="1946"/>
      <c r="X94" s="1969">
        <f>SUM(X70:X93)</f>
        <v>0.70000000000000007</v>
      </c>
      <c r="Y94" s="1970" t="str">
        <f t="shared" si="10"/>
        <v xml:space="preserve">      </v>
      </c>
      <c r="Z94" s="1969">
        <f>SUM(Z70:Z93)</f>
        <v>0.70000000000000007</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0.45</v>
      </c>
      <c r="U108" s="1960" t="s">
        <v>1835</v>
      </c>
      <c r="V108" s="1953">
        <f>'NCD-3_NPHCE'!X18</f>
        <v>0</v>
      </c>
      <c r="W108" s="1958"/>
      <c r="X108" s="1955">
        <f t="shared" si="11"/>
        <v>0.45</v>
      </c>
      <c r="Y108" s="1956" t="str">
        <f t="shared" si="10"/>
        <v xml:space="preserve">     Detailed Justification &amp; Budget Calculaation is Placed at  NCD-3 _ NPHCE  Annxeure,  Sl No-100 </v>
      </c>
      <c r="Z108" s="2390">
        <f>'NCD-3_NPHCE'!G18</f>
        <v>0.45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6.5</v>
      </c>
      <c r="U135" s="1946"/>
      <c r="V135" s="1945">
        <f t="shared" si="12"/>
        <v>0</v>
      </c>
      <c r="W135" s="1946"/>
      <c r="X135" s="1969">
        <f>SUM(X95:X134)</f>
        <v>6.5</v>
      </c>
      <c r="Y135" s="1970" t="str">
        <f t="shared" ref="Y135" si="13">CONCATENATE(G135," ",K135," ",M135," ",Q135," ",S135," ",U135," ",W135)</f>
        <v xml:space="preserve">      </v>
      </c>
      <c r="Z135" s="1969">
        <f>SUM(Z95:Z134)</f>
        <v>6.5</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5.3760000000000003</v>
      </c>
      <c r="U137" s="1960" t="s">
        <v>4228</v>
      </c>
      <c r="V137" s="1953">
        <f>'HSS(U)'!AA12</f>
        <v>0</v>
      </c>
      <c r="W137" s="1958"/>
      <c r="X137" s="1955">
        <f t="shared" si="17"/>
        <v>5.3760000000000003</v>
      </c>
      <c r="Y137" s="1956" t="str">
        <f t="shared" si="18"/>
        <v xml:space="preserve">     Detailed Justification &amp; Budget Calculaation is Placed at  HSS(U). Annexure,  Sl No-128 </v>
      </c>
      <c r="Z137" s="2390">
        <f>'HSS(U)'!AC12</f>
        <v>5.3760000000000003</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8.8932000000000002</v>
      </c>
      <c r="U140" s="1960" t="s">
        <v>4230</v>
      </c>
      <c r="V140" s="1953">
        <f>'HSS(U)'!AA28</f>
        <v>0</v>
      </c>
      <c r="W140" s="1958"/>
      <c r="X140" s="1955">
        <f t="shared" si="17"/>
        <v>8.8932000000000002</v>
      </c>
      <c r="Y140" s="1956" t="str">
        <f t="shared" si="18"/>
        <v xml:space="preserve">     Detailed Justification &amp; Budget Calculaation is Placed at  HSS(U). Annexure,  Sl No-131 </v>
      </c>
      <c r="Z140" s="2390">
        <f>'HSS(U)'!AC28</f>
        <v>8.8932000000000002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15.936000000000002</v>
      </c>
      <c r="U143" s="1960" t="s">
        <v>4233</v>
      </c>
      <c r="V143" s="1953">
        <f>'HSS(U)'!AA37</f>
        <v>0</v>
      </c>
      <c r="W143" s="1958"/>
      <c r="X143" s="1955">
        <f t="shared" si="17"/>
        <v>15.936000000000002</v>
      </c>
      <c r="Y143" s="1956" t="str">
        <f t="shared" si="18"/>
        <v xml:space="preserve">     Detailed Justification &amp; Budget Calculaation is Placed at  HSS(U). Annexure,  Sl No-134 </v>
      </c>
      <c r="Z143" s="2390">
        <f>'HSS(U)'!AC37</f>
        <v>15.936000000000002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4.5600000000000005</v>
      </c>
      <c r="U146" s="1960" t="s">
        <v>4235</v>
      </c>
      <c r="V146" s="1953">
        <f>'HSS(U)'!AA68</f>
        <v>0</v>
      </c>
      <c r="W146" s="1958"/>
      <c r="X146" s="1955">
        <f t="shared" si="17"/>
        <v>4.5600000000000005</v>
      </c>
      <c r="Y146" s="1956" t="str">
        <f t="shared" si="18"/>
        <v xml:space="preserve">     Detailed Justification &amp; Budget Calculaation is Placed at  HSS(U). Annexure,  Sl No-137 </v>
      </c>
      <c r="Z146" s="2390">
        <f>'HSS(U)'!AC68</f>
        <v>4.5600000000000005</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3.2250000000000001</v>
      </c>
      <c r="U148" s="1960" t="s">
        <v>4237</v>
      </c>
      <c r="V148" s="1953">
        <f>'HSS(U)'!AA83</f>
        <v>0</v>
      </c>
      <c r="W148" s="1960" t="s">
        <v>6092</v>
      </c>
      <c r="X148" s="1955">
        <f t="shared" si="17"/>
        <v>3.2250000000000001</v>
      </c>
      <c r="Y148" s="1956" t="str">
        <f t="shared" si="18"/>
        <v xml:space="preserve">     Detailed Justification &amp; Budget Calculaation is Placed at  HSS(U). Annexure,  Sl No-139 SRAE - Detailed out in Same Annexure</v>
      </c>
      <c r="Z148" s="2390">
        <f>'HSS(U)'!AC83</f>
        <v>3.2250000000000001</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445.10129079759497</v>
      </c>
      <c r="U151" s="1960" t="s">
        <v>4244</v>
      </c>
      <c r="V151" s="1957">
        <f>'HSS(U)'!AA99</f>
        <v>0</v>
      </c>
      <c r="W151" s="1960"/>
      <c r="X151" s="1955">
        <f t="shared" si="17"/>
        <v>445.10129079759497</v>
      </c>
      <c r="Y151" s="1956" t="str">
        <f t="shared" si="18"/>
        <v xml:space="preserve">     Detailed Justification &amp; Budget Calculaation is Placed at  HSS(U). Annexure,  Sl No-142 </v>
      </c>
      <c r="Z151" s="2390">
        <f>'HSS(U)'!AC99</f>
        <v>445.10129079759497</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152.69887439999999</v>
      </c>
      <c r="U152" s="1958"/>
      <c r="V152" s="1957">
        <f>'HSS(U)'!AA106</f>
        <v>0</v>
      </c>
      <c r="W152" s="1958"/>
      <c r="X152" s="1955">
        <f t="shared" si="17"/>
        <v>152.69887439999999</v>
      </c>
      <c r="Y152" s="1956" t="str">
        <f t="shared" si="18"/>
        <v xml:space="preserve">      </v>
      </c>
      <c r="Z152" s="2390">
        <f>'HSS(U)'!AC106</f>
        <v>152.69887439999999</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16.8</v>
      </c>
      <c r="U153" s="1960" t="s">
        <v>4245</v>
      </c>
      <c r="V153" s="1957">
        <f>'HSS(U)'!AA111</f>
        <v>0</v>
      </c>
      <c r="W153" s="1958"/>
      <c r="X153" s="1955">
        <f t="shared" si="17"/>
        <v>16.8</v>
      </c>
      <c r="Y153" s="1956" t="str">
        <f t="shared" si="18"/>
        <v xml:space="preserve">     Detailed Justification &amp; Budget Calculaation is Placed at  HSS(U). Annexure,  Sl No-144 </v>
      </c>
      <c r="Z153" s="2390">
        <f>'HSS(U)'!AC111</f>
        <v>16.8</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20.34</v>
      </c>
      <c r="Y155" s="1967" t="s">
        <v>4239</v>
      </c>
      <c r="Z155" s="2392">
        <f>X155</f>
        <v>20.34</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10.2279</v>
      </c>
      <c r="U156" s="1960" t="s">
        <v>4242</v>
      </c>
      <c r="V156" s="1953">
        <f>'HSS(U)'!AA119</f>
        <v>0</v>
      </c>
      <c r="W156" s="1958"/>
      <c r="X156" s="1955">
        <f>F156+J156+L156+P156+R156+T156+V156</f>
        <v>10.2279</v>
      </c>
      <c r="Y156" s="1956" t="str">
        <f t="shared" si="18"/>
        <v xml:space="preserve">     Detailed Justification &amp; Budget Calculaation is Placed at  HSS(U). Annexure,  Sl No-147 </v>
      </c>
      <c r="Z156" s="2390">
        <f>'HSS(U)'!AC119</f>
        <v>10.2279</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47.2</v>
      </c>
      <c r="U158" s="1960" t="s">
        <v>4243</v>
      </c>
      <c r="V158" s="1983">
        <f>'HSS(U)'!AA122</f>
        <v>0</v>
      </c>
      <c r="W158" s="1984"/>
      <c r="X158" s="1955">
        <f t="shared" ref="X158" si="20">F158+J158+L158+P158+R158+T158+V158</f>
        <v>47.2</v>
      </c>
      <c r="Y158" s="1956" t="str">
        <f t="shared" si="18"/>
        <v xml:space="preserve">     Detailed Justification &amp; Budget Calculaation is Placed at  HSS(U). Annexure,  Sl No-149 </v>
      </c>
      <c r="Z158" s="2390">
        <f>'HSS(U)'!AC122</f>
        <v>47.2</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710.13826519759493</v>
      </c>
      <c r="U159" s="1986"/>
      <c r="V159" s="1947">
        <f t="shared" si="21"/>
        <v>0</v>
      </c>
      <c r="W159" s="1986"/>
      <c r="X159" s="1987">
        <f>SUM(X136:X158)</f>
        <v>730.47826519759496</v>
      </c>
      <c r="Y159" s="1970" t="str">
        <f t="shared" si="18"/>
        <v xml:space="preserve">      </v>
      </c>
      <c r="Z159" s="183">
        <f t="shared" ref="Z159" si="22">SUM(Z136:Z158)</f>
        <v>730.47826519759496</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16.593019999999999</v>
      </c>
      <c r="U169" s="1960" t="s">
        <v>2286</v>
      </c>
      <c r="V169" s="1953">
        <f>'HSS-3_Community Engagement'!X7</f>
        <v>0</v>
      </c>
      <c r="W169" s="1958"/>
      <c r="X169" s="1955">
        <f t="shared" si="23"/>
        <v>16.593019999999999</v>
      </c>
      <c r="Y169" s="1956" t="str">
        <f t="shared" si="18"/>
        <v xml:space="preserve">     Detailed Justification &amp; Budget Calculaation is Placed at  HSS-3_ Community Engagement  Annxeure,  Sl No-159 </v>
      </c>
      <c r="Z169" s="180">
        <f>'HSS-3_Community Engagement'!Z7</f>
        <v>16.593019999999999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0.99</v>
      </c>
      <c r="U186" s="1960" t="s">
        <v>2516</v>
      </c>
      <c r="V186" s="1953">
        <f>'HSS-6 Quality Assurance'!X56</f>
        <v>0</v>
      </c>
      <c r="W186" s="1958"/>
      <c r="X186" s="1955">
        <f t="shared" si="23"/>
        <v>0.99</v>
      </c>
      <c r="Y186" s="1956" t="str">
        <f t="shared" si="18"/>
        <v xml:space="preserve">     Detailed Justification &amp; Budget Calculaation is Placed at  HSS-6_ Quality Assurance  Annxeure,  Sl No-176 </v>
      </c>
      <c r="Z186" s="180">
        <f>'HSS-6 Quality Assurance'!Z56</f>
        <v>0.99</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21.184570151378484</v>
      </c>
      <c r="U195" s="1960" t="s">
        <v>4253</v>
      </c>
      <c r="V195" s="1957"/>
      <c r="W195" s="1960"/>
      <c r="X195" s="1955">
        <f t="shared" si="23"/>
        <v>21.184570151378484</v>
      </c>
      <c r="Y195" s="1956" t="str">
        <f t="shared" si="18"/>
        <v xml:space="preserve">     Detailed Justification &amp; Budget Calculaation is Placed at  HSS-8_ Inventory management  Annxeure,  Sl No-185 </v>
      </c>
      <c r="Z195" s="2390">
        <f>'HSS-9_HRH'!Z7</f>
        <v>21.184570151378484</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2.6</v>
      </c>
      <c r="Y204" s="1967" t="s">
        <v>2770</v>
      </c>
      <c r="Z204" s="2392">
        <f>X204</f>
        <v>2.6</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202.22110000000001</v>
      </c>
      <c r="Y212" s="1967" t="s">
        <v>3595</v>
      </c>
      <c r="Z212" s="2394">
        <f>X212</f>
        <v>202.22110000000001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16.9528</v>
      </c>
      <c r="Y213" s="1967" t="s">
        <v>4105</v>
      </c>
      <c r="Z213" s="2394">
        <f>X213</f>
        <v>16.9528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59.226119999999995</v>
      </c>
      <c r="Y214" s="1967" t="s">
        <v>4104</v>
      </c>
      <c r="Z214" s="2394">
        <f>X214</f>
        <v>59.226119999999995</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38.767590151378485</v>
      </c>
      <c r="U217" s="1947">
        <f t="shared" si="30"/>
        <v>0</v>
      </c>
      <c r="V217" s="1947">
        <f t="shared" si="30"/>
        <v>0</v>
      </c>
      <c r="W217" s="1947">
        <f t="shared" si="30"/>
        <v>0</v>
      </c>
      <c r="X217" s="1947">
        <f t="shared" si="30"/>
        <v>319.76761015137851</v>
      </c>
      <c r="Y217" s="1944"/>
      <c r="Z217" s="183">
        <f t="shared" ref="Z217" si="31">SUM(Z160:Z216)</f>
        <v>319.76761015137851</v>
      </c>
      <c r="AA217" s="2391">
        <f t="shared" si="28"/>
        <v>0</v>
      </c>
    </row>
    <row r="218" spans="1:27" s="184" customFormat="1" ht="43.5" customHeight="1">
      <c r="A218" s="4769" t="s">
        <v>240</v>
      </c>
      <c r="B218" s="4769"/>
      <c r="C218" s="4769"/>
      <c r="D218" s="4769"/>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0.1</v>
      </c>
      <c r="S218" s="1950">
        <f t="shared" si="32"/>
        <v>0</v>
      </c>
      <c r="T218" s="1950">
        <f t="shared" si="32"/>
        <v>761.69185534897338</v>
      </c>
      <c r="U218" s="1950">
        <f t="shared" si="32"/>
        <v>0</v>
      </c>
      <c r="V218" s="1950">
        <f t="shared" si="32"/>
        <v>0.18</v>
      </c>
      <c r="W218" s="1950">
        <f t="shared" si="32"/>
        <v>0</v>
      </c>
      <c r="X218" s="1950">
        <f t="shared" si="32"/>
        <v>1063.3118753489734</v>
      </c>
      <c r="Y218" s="1950"/>
      <c r="Z218" s="184">
        <f t="shared" ref="Z218" si="33">Z69+Z94+Z135+Z159+Z217</f>
        <v>1063.3118753489734</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1063.3118753489734</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7359</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0</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0</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5.0859999999999994</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0.78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0</v>
      </c>
    </row>
    <row r="49" spans="1:6" ht="18" customHeight="1">
      <c r="A49" s="4751"/>
      <c r="B49" s="4752"/>
      <c r="C49" s="4752"/>
      <c r="D49" s="2475">
        <v>43</v>
      </c>
      <c r="E49" s="986" t="s">
        <v>48</v>
      </c>
      <c r="F49" s="984">
        <f>'PIP Approval _ FY 2026-27'!X49</f>
        <v>0</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0</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5.8659999999999997</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0</v>
      </c>
      <c r="H76" s="910"/>
    </row>
    <row r="77" spans="1:8" ht="18" customHeight="1">
      <c r="A77" s="4751"/>
      <c r="B77" s="4752"/>
      <c r="C77" s="4752"/>
      <c r="D77" s="2475">
        <v>70</v>
      </c>
      <c r="E77" s="986" t="s">
        <v>324</v>
      </c>
      <c r="F77" s="984">
        <f>'PIP Approval _ FY 2026-27'!X77</f>
        <v>0.1</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0</v>
      </c>
      <c r="H80" s="910"/>
    </row>
    <row r="81" spans="1:8" ht="18" customHeight="1">
      <c r="A81" s="4751"/>
      <c r="B81" s="4754"/>
      <c r="C81" s="4754"/>
      <c r="D81" s="2475">
        <v>74</v>
      </c>
      <c r="E81" s="986" t="s">
        <v>87</v>
      </c>
      <c r="F81" s="984">
        <f>'PIP Approval _ FY 2026-27'!X81</f>
        <v>0</v>
      </c>
      <c r="H81" s="910"/>
    </row>
    <row r="82" spans="1:8" ht="18" customHeight="1">
      <c r="A82" s="4751"/>
      <c r="B82" s="4754"/>
      <c r="C82" s="4754"/>
      <c r="D82" s="2475">
        <v>75</v>
      </c>
      <c r="E82" s="986" t="s">
        <v>88</v>
      </c>
      <c r="F82" s="984">
        <f>'PIP Approval _ FY 2026-27'!X82</f>
        <v>0</v>
      </c>
      <c r="H82" s="910"/>
    </row>
    <row r="83" spans="1:8" ht="18" customHeight="1">
      <c r="A83" s="4751"/>
      <c r="B83" s="4754"/>
      <c r="C83" s="4754"/>
      <c r="D83" s="2475">
        <v>76</v>
      </c>
      <c r="E83" s="986" t="s">
        <v>89</v>
      </c>
      <c r="F83" s="984">
        <f>'PIP Approval _ FY 2026-27'!X83</f>
        <v>0</v>
      </c>
      <c r="H83" s="910"/>
    </row>
    <row r="84" spans="1:8" ht="18" customHeight="1">
      <c r="A84" s="4751"/>
      <c r="B84" s="4754"/>
      <c r="C84" s="4754"/>
      <c r="D84" s="2475">
        <v>77</v>
      </c>
      <c r="E84" s="986" t="s">
        <v>90</v>
      </c>
      <c r="F84" s="984">
        <f>'PIP Approval _ FY 2026-27'!X84</f>
        <v>0</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0.60000000000000009</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0.70000000000000007</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0</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0</v>
      </c>
      <c r="H107" s="910"/>
    </row>
    <row r="108" spans="1:8" ht="18" customHeight="1">
      <c r="A108" s="4751"/>
      <c r="B108" s="4754"/>
      <c r="C108" s="4754"/>
      <c r="D108" s="2475">
        <v>100</v>
      </c>
      <c r="E108" s="986" t="s">
        <v>116</v>
      </c>
      <c r="F108" s="984">
        <f>'PIP Approval _ FY 2026-27'!X108</f>
        <v>0.45</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0</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0</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0</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0</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6.5</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5.3760000000000003</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8.8932000000000002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15.936000000000002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4.5600000000000005</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3.2250000000000001</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445.10129079759497</v>
      </c>
      <c r="H151" s="910"/>
    </row>
    <row r="152" spans="1:8" ht="18" customHeight="1">
      <c r="A152" s="4751"/>
      <c r="B152" s="4752"/>
      <c r="C152" s="4752"/>
      <c r="D152" s="2475">
        <v>143</v>
      </c>
      <c r="E152" s="986" t="s">
        <v>336</v>
      </c>
      <c r="F152" s="984">
        <f>'PIP Approval _ FY 2026-27'!X152</f>
        <v>152.69887439999999</v>
      </c>
      <c r="H152" s="910"/>
    </row>
    <row r="153" spans="1:8" ht="18" customHeight="1">
      <c r="A153" s="4751"/>
      <c r="B153" s="4752"/>
      <c r="C153" s="4752"/>
      <c r="D153" s="2475">
        <v>144</v>
      </c>
      <c r="E153" s="986" t="s">
        <v>179</v>
      </c>
      <c r="F153" s="984">
        <f>'PIP Approval _ FY 2026-27'!X153</f>
        <v>16.8</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20.34</v>
      </c>
      <c r="H155" s="910"/>
    </row>
    <row r="156" spans="1:8" ht="18" customHeight="1">
      <c r="A156" s="4751"/>
      <c r="B156" s="2475" t="s">
        <v>183</v>
      </c>
      <c r="C156" s="2475" t="s">
        <v>184</v>
      </c>
      <c r="D156" s="2475">
        <v>147</v>
      </c>
      <c r="E156" s="996" t="s">
        <v>88</v>
      </c>
      <c r="F156" s="984">
        <f>'PIP Approval _ FY 2026-27'!X156</f>
        <v>10.2279</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47.2</v>
      </c>
      <c r="H158" s="910"/>
    </row>
    <row r="159" spans="1:8" s="2474" customFormat="1" ht="18" customHeight="1">
      <c r="A159" s="4751"/>
      <c r="B159" s="4760" t="s">
        <v>295</v>
      </c>
      <c r="C159" s="4760"/>
      <c r="D159" s="4775"/>
      <c r="E159" s="991"/>
      <c r="F159" s="981">
        <f>'PIP Approval _ FY 2026-27'!X159</f>
        <v>730.47826519759496</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0</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16.593019999999999</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0</v>
      </c>
      <c r="H185" s="910"/>
    </row>
    <row r="186" spans="1:8" ht="18" customHeight="1">
      <c r="A186" s="4762"/>
      <c r="B186" s="4753"/>
      <c r="C186" s="4753"/>
      <c r="D186" s="2476">
        <v>176</v>
      </c>
      <c r="E186" s="986" t="s">
        <v>174</v>
      </c>
      <c r="F186" s="984">
        <f>'PIP Approval _ FY 2026-27'!X186</f>
        <v>0.99</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0</v>
      </c>
      <c r="H188" s="910"/>
    </row>
    <row r="189" spans="1:8" ht="18" customHeight="1">
      <c r="A189" s="4762"/>
      <c r="B189" s="4753"/>
      <c r="C189" s="4753"/>
      <c r="D189" s="2476">
        <v>179</v>
      </c>
      <c r="E189" s="986" t="s">
        <v>88</v>
      </c>
      <c r="F189" s="984">
        <f>'PIP Approval _ FY 2026-27'!X189</f>
        <v>0</v>
      </c>
      <c r="H189" s="910"/>
    </row>
    <row r="190" spans="1:8" ht="18" customHeight="1">
      <c r="A190" s="4762"/>
      <c r="B190" s="4753"/>
      <c r="C190" s="4753"/>
      <c r="D190" s="2476">
        <v>180</v>
      </c>
      <c r="E190" s="986" t="s">
        <v>219</v>
      </c>
      <c r="F190" s="984">
        <f>'PIP Approval _ FY 2026-27'!X190</f>
        <v>0</v>
      </c>
      <c r="H190" s="910"/>
    </row>
    <row r="191" spans="1:8" ht="18" customHeight="1">
      <c r="A191" s="4762"/>
      <c r="B191" s="4753"/>
      <c r="C191" s="4753"/>
      <c r="D191" s="2476">
        <v>181</v>
      </c>
      <c r="E191" s="986" t="s">
        <v>220</v>
      </c>
      <c r="F191" s="984">
        <f>'PIP Approval _ FY 2026-27'!X191</f>
        <v>0</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21.184570151378484</v>
      </c>
      <c r="H195" s="910"/>
    </row>
    <row r="196" spans="1:8" ht="18" customHeight="1">
      <c r="A196" s="4762"/>
      <c r="B196" s="4752"/>
      <c r="C196" s="4752"/>
      <c r="D196" s="2476">
        <v>186</v>
      </c>
      <c r="E196" s="986" t="s">
        <v>336</v>
      </c>
      <c r="F196" s="984">
        <f>'PIP Approval _ FY 2026-27'!X196</f>
        <v>0</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2.6</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0</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0</v>
      </c>
      <c r="H211" s="910"/>
    </row>
    <row r="212" spans="1:8" s="2479" customFormat="1" ht="18" customHeight="1">
      <c r="A212" s="4762"/>
      <c r="B212" s="2475" t="s">
        <v>289</v>
      </c>
      <c r="C212" s="2475" t="s">
        <v>255</v>
      </c>
      <c r="D212" s="2476">
        <v>202</v>
      </c>
      <c r="E212" s="997" t="s">
        <v>298</v>
      </c>
      <c r="F212" s="984">
        <f>'PIP Approval _ FY 2026-27'!X212</f>
        <v>202.22110000000001</v>
      </c>
      <c r="H212" s="910"/>
    </row>
    <row r="213" spans="1:8" s="2479" customFormat="1" ht="36" customHeight="1">
      <c r="A213" s="4762"/>
      <c r="B213" s="2475" t="s">
        <v>290</v>
      </c>
      <c r="C213" s="2475" t="s">
        <v>292</v>
      </c>
      <c r="D213" s="2476">
        <v>203</v>
      </c>
      <c r="E213" s="997" t="s">
        <v>306</v>
      </c>
      <c r="F213" s="984">
        <f>'PIP Approval _ FY 2026-27'!X213</f>
        <v>16.9528</v>
      </c>
      <c r="H213" s="910"/>
    </row>
    <row r="214" spans="1:8" s="2479" customFormat="1" ht="18" customHeight="1">
      <c r="A214" s="4762"/>
      <c r="B214" s="2475" t="s">
        <v>291</v>
      </c>
      <c r="C214" s="2475" t="s">
        <v>256</v>
      </c>
      <c r="D214" s="2476">
        <v>204</v>
      </c>
      <c r="E214" s="997" t="s">
        <v>342</v>
      </c>
      <c r="F214" s="984">
        <f>'PIP Approval _ FY 2026-27'!X214</f>
        <v>59.226119999999995</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319.76761015137851</v>
      </c>
      <c r="H217" s="910"/>
    </row>
    <row r="218" spans="1:8" s="5" customFormat="1" ht="18" customHeight="1">
      <c r="A218" s="4769" t="s">
        <v>240</v>
      </c>
      <c r="B218" s="4779"/>
      <c r="C218" s="4779"/>
      <c r="D218" s="4780"/>
      <c r="E218" s="998"/>
      <c r="F218" s="999">
        <f>'PIP Approval _ FY 2026-27'!X218</f>
        <v>1063.3118753489734</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1063.3118753489734</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7359</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5.0859999999999994</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4.9059999999999997</v>
      </c>
      <c r="M38" s="984">
        <f>'PIP Approval _ FY 2026-27'!V38</f>
        <v>0.18</v>
      </c>
      <c r="N38" s="985">
        <f t="shared" si="0"/>
        <v>5.0859999999999994</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0.78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0.78</v>
      </c>
      <c r="M41" s="984">
        <f>'PIP Approval _ FY 2026-27'!V41</f>
        <v>0</v>
      </c>
      <c r="N41" s="985">
        <f t="shared" si="0"/>
        <v>0.78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51"/>
      <c r="B49" s="4752"/>
      <c r="C49" s="4752"/>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5.8659999999999997</v>
      </c>
      <c r="G69" s="1944">
        <f t="shared" ref="G69:N69" si="2">SUM(G7:G68)</f>
        <v>0</v>
      </c>
      <c r="H69" s="1944">
        <f t="shared" si="2"/>
        <v>0</v>
      </c>
      <c r="I69" s="1944">
        <f t="shared" si="2"/>
        <v>0</v>
      </c>
      <c r="J69" s="1944">
        <f t="shared" si="2"/>
        <v>0</v>
      </c>
      <c r="K69" s="1944">
        <f t="shared" si="2"/>
        <v>0</v>
      </c>
      <c r="L69" s="1944">
        <f t="shared" si="2"/>
        <v>5.6859999999999999</v>
      </c>
      <c r="M69" s="1944">
        <f t="shared" si="2"/>
        <v>0.18</v>
      </c>
      <c r="N69" s="1944">
        <f t="shared" si="2"/>
        <v>5.8659999999999997</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51"/>
      <c r="B77" s="4752"/>
      <c r="C77" s="4752"/>
      <c r="D77" s="1820">
        <v>70</v>
      </c>
      <c r="E77" s="986" t="s">
        <v>324</v>
      </c>
      <c r="F77" s="984">
        <f>'PIP Approval _ FY 2026-27'!X77</f>
        <v>0.1</v>
      </c>
      <c r="G77" s="984">
        <f>'PIP Approval _ FY 2026-27'!F77</f>
        <v>0</v>
      </c>
      <c r="H77" s="984">
        <f>'PIP Approval _ FY 2026-27'!J77</f>
        <v>0</v>
      </c>
      <c r="I77" s="984">
        <f>'PIP Approval _ FY 2026-27'!L77</f>
        <v>0</v>
      </c>
      <c r="J77" s="984">
        <f>'PIP Approval _ FY 2026-27'!P77</f>
        <v>0</v>
      </c>
      <c r="K77" s="984">
        <f>'PIP Approval _ FY 2026-27'!R77</f>
        <v>0.1</v>
      </c>
      <c r="L77" s="984">
        <f>'PIP Approval _ FY 2026-27'!T77</f>
        <v>0</v>
      </c>
      <c r="M77" s="984">
        <f>'PIP Approval _ FY 2026-27'!V77</f>
        <v>0</v>
      </c>
      <c r="N77" s="985">
        <f t="shared" si="3"/>
        <v>0.1</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51"/>
      <c r="B81" s="4754"/>
      <c r="C81" s="4754"/>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51"/>
      <c r="B82" s="4754"/>
      <c r="C82" s="4754"/>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51"/>
      <c r="B83" s="4754"/>
      <c r="C83" s="4754"/>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51"/>
      <c r="B84" s="4754"/>
      <c r="C84" s="4754"/>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0.60000000000000009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0.60000000000000009</v>
      </c>
      <c r="M89" s="984">
        <f>'PIP Approval _ FY 2026-27'!V89</f>
        <v>0</v>
      </c>
      <c r="N89" s="985">
        <f t="shared" si="3"/>
        <v>0.60000000000000009</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0.70000000000000007</v>
      </c>
      <c r="G94" s="1944">
        <f t="shared" ref="G94:N94" si="5">SUM(G70:G93)</f>
        <v>0</v>
      </c>
      <c r="H94" s="1944">
        <f t="shared" si="5"/>
        <v>0</v>
      </c>
      <c r="I94" s="1944">
        <f t="shared" si="5"/>
        <v>0</v>
      </c>
      <c r="J94" s="1944">
        <f t="shared" si="5"/>
        <v>0</v>
      </c>
      <c r="K94" s="1944">
        <f t="shared" si="5"/>
        <v>0.1</v>
      </c>
      <c r="L94" s="1944">
        <f t="shared" si="5"/>
        <v>0.60000000000000009</v>
      </c>
      <c r="M94" s="1944">
        <f t="shared" si="5"/>
        <v>0</v>
      </c>
      <c r="N94" s="1944">
        <f t="shared" si="5"/>
        <v>0.70000000000000007</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51"/>
      <c r="B108" s="4754"/>
      <c r="C108" s="4754"/>
      <c r="D108" s="1820">
        <v>100</v>
      </c>
      <c r="E108" s="986" t="s">
        <v>116</v>
      </c>
      <c r="F108" s="984">
        <f>'PIP Approval _ FY 2026-27'!X108</f>
        <v>0.45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0.45</v>
      </c>
      <c r="M108" s="984">
        <f>'PIP Approval _ FY 2026-27'!V108</f>
        <v>0</v>
      </c>
      <c r="N108" s="985">
        <f t="shared" si="3"/>
        <v>0.45</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6.5</v>
      </c>
      <c r="G135" s="1944">
        <f t="shared" ref="G135:N135" si="6">SUM(G95:G134)</f>
        <v>0</v>
      </c>
      <c r="H135" s="1944">
        <f t="shared" si="6"/>
        <v>0</v>
      </c>
      <c r="I135" s="1944">
        <f t="shared" si="6"/>
        <v>0</v>
      </c>
      <c r="J135" s="1944">
        <f t="shared" si="6"/>
        <v>0</v>
      </c>
      <c r="K135" s="1944">
        <f t="shared" si="6"/>
        <v>0</v>
      </c>
      <c r="L135" s="1944">
        <f t="shared" si="6"/>
        <v>6.5</v>
      </c>
      <c r="M135" s="1944">
        <f t="shared" si="6"/>
        <v>0</v>
      </c>
      <c r="N135" s="1944">
        <f t="shared" si="6"/>
        <v>6.5</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5.3760000000000003</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5.3760000000000003</v>
      </c>
      <c r="M137" s="984">
        <f>'PIP Approval _ FY 2026-27'!V137</f>
        <v>0</v>
      </c>
      <c r="N137" s="985">
        <f t="shared" si="7"/>
        <v>5.3760000000000003</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8.8932000000000002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8.8932000000000002</v>
      </c>
      <c r="M140" s="984">
        <f>'PIP Approval _ FY 2026-27'!V140</f>
        <v>0</v>
      </c>
      <c r="N140" s="985">
        <f t="shared" si="7"/>
        <v>8.8932000000000002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15.936000000000002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15.936000000000002</v>
      </c>
      <c r="M143" s="984">
        <f>'PIP Approval _ FY 2026-27'!V143</f>
        <v>0</v>
      </c>
      <c r="N143" s="985">
        <f t="shared" si="7"/>
        <v>15.936000000000002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4.5600000000000005</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4.5600000000000005</v>
      </c>
      <c r="M146" s="984">
        <f>'PIP Approval _ FY 2026-27'!V146</f>
        <v>0</v>
      </c>
      <c r="N146" s="985">
        <f t="shared" si="7"/>
        <v>4.5600000000000005</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3.2250000000000001</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3.2250000000000001</v>
      </c>
      <c r="M148" s="984">
        <f>'PIP Approval _ FY 2026-27'!V148</f>
        <v>0</v>
      </c>
      <c r="N148" s="985">
        <f t="shared" si="7"/>
        <v>3.2250000000000001</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445.10129079759497</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445.10129079759497</v>
      </c>
      <c r="M151" s="984">
        <f>'PIP Approval _ FY 2026-27'!V151</f>
        <v>0</v>
      </c>
      <c r="N151" s="985">
        <f t="shared" si="7"/>
        <v>445.10129079759497</v>
      </c>
      <c r="O151" s="911">
        <f t="shared" si="8"/>
        <v>0</v>
      </c>
    </row>
    <row r="152" spans="1:15" ht="30">
      <c r="A152" s="4751"/>
      <c r="B152" s="4752"/>
      <c r="C152" s="4752"/>
      <c r="D152" s="1820">
        <v>143</v>
      </c>
      <c r="E152" s="986" t="s">
        <v>336</v>
      </c>
      <c r="F152" s="984">
        <f>'PIP Approval _ FY 2026-27'!X152</f>
        <v>152.69887439999999</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152.69887439999999</v>
      </c>
      <c r="M152" s="984">
        <f>'PIP Approval _ FY 2026-27'!V152</f>
        <v>0</v>
      </c>
      <c r="N152" s="985">
        <f t="shared" si="7"/>
        <v>152.69887439999999</v>
      </c>
      <c r="O152" s="911">
        <f t="shared" si="8"/>
        <v>0</v>
      </c>
    </row>
    <row r="153" spans="1:15">
      <c r="A153" s="4751"/>
      <c r="B153" s="4752"/>
      <c r="C153" s="4752"/>
      <c r="D153" s="1820">
        <v>144</v>
      </c>
      <c r="E153" s="986" t="s">
        <v>179</v>
      </c>
      <c r="F153" s="984">
        <f>'PIP Approval _ FY 2026-27'!X153</f>
        <v>16.8</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16.8</v>
      </c>
      <c r="M153" s="984">
        <f>'PIP Approval _ FY 2026-27'!V153</f>
        <v>0</v>
      </c>
      <c r="N153" s="985">
        <f t="shared" si="7"/>
        <v>16.8</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20.34</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20.34</v>
      </c>
      <c r="O155" s="911">
        <f t="shared" si="8"/>
        <v>0</v>
      </c>
    </row>
    <row r="156" spans="1:15" ht="30">
      <c r="A156" s="4751"/>
      <c r="B156" s="1820" t="s">
        <v>183</v>
      </c>
      <c r="C156" s="1820" t="s">
        <v>184</v>
      </c>
      <c r="D156" s="1820">
        <v>147</v>
      </c>
      <c r="E156" s="996" t="s">
        <v>88</v>
      </c>
      <c r="F156" s="984">
        <f>'PIP Approval _ FY 2026-27'!X156</f>
        <v>10.2279</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10.2279</v>
      </c>
      <c r="M156" s="984">
        <f>'PIP Approval _ FY 2026-27'!V156</f>
        <v>0</v>
      </c>
      <c r="N156" s="985">
        <f t="shared" si="7"/>
        <v>10.2279</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47.2</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47.2</v>
      </c>
      <c r="M158" s="984">
        <f>'PIP Approval _ FY 2026-27'!V158</f>
        <v>0</v>
      </c>
      <c r="N158" s="985">
        <f t="shared" si="7"/>
        <v>47.2</v>
      </c>
      <c r="O158" s="911">
        <f t="shared" si="8"/>
        <v>0</v>
      </c>
    </row>
    <row r="159" spans="1:15" s="4" customFormat="1">
      <c r="A159" s="4751"/>
      <c r="B159" s="4756" t="s">
        <v>295</v>
      </c>
      <c r="C159" s="4756"/>
      <c r="D159" s="4756"/>
      <c r="E159" s="991"/>
      <c r="F159" s="1944">
        <f>SUM(F136:F158)</f>
        <v>730.47826519759496</v>
      </c>
      <c r="G159" s="1944">
        <f t="shared" ref="G159:N159" si="9">SUM(G136:G158)</f>
        <v>0</v>
      </c>
      <c r="H159" s="1944">
        <f t="shared" si="9"/>
        <v>0</v>
      </c>
      <c r="I159" s="1944">
        <f t="shared" si="9"/>
        <v>0</v>
      </c>
      <c r="J159" s="1944">
        <f t="shared" si="9"/>
        <v>0</v>
      </c>
      <c r="K159" s="1944">
        <f t="shared" si="9"/>
        <v>0</v>
      </c>
      <c r="L159" s="1944">
        <f t="shared" si="9"/>
        <v>710.13826519759493</v>
      </c>
      <c r="M159" s="1944">
        <f t="shared" si="9"/>
        <v>0</v>
      </c>
      <c r="N159" s="1944">
        <f t="shared" si="9"/>
        <v>730.47826519759496</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16.593019999999999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16.593019999999999</v>
      </c>
      <c r="M169" s="984">
        <f>'PIP Approval _ FY 2026-27'!V169</f>
        <v>0</v>
      </c>
      <c r="N169" s="985">
        <f t="shared" si="7"/>
        <v>16.593019999999999</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62"/>
      <c r="B186" s="4753"/>
      <c r="C186" s="4753"/>
      <c r="D186" s="1822">
        <v>176</v>
      </c>
      <c r="E186" s="986" t="s">
        <v>174</v>
      </c>
      <c r="F186" s="984">
        <f>'PIP Approval _ FY 2026-27'!X186</f>
        <v>0.99</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0.99</v>
      </c>
      <c r="M186" s="984">
        <f>'PIP Approval _ FY 2026-27'!V186</f>
        <v>0</v>
      </c>
      <c r="N186" s="985">
        <f t="shared" si="7"/>
        <v>0.99</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62"/>
      <c r="B189" s="4753"/>
      <c r="C189" s="4753"/>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62"/>
      <c r="B190" s="4753"/>
      <c r="C190" s="4753"/>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62"/>
      <c r="B191" s="4753"/>
      <c r="C191" s="4753"/>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21.184570151378484</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21.184570151378484</v>
      </c>
      <c r="M195" s="984">
        <f>'PIP Approval _ FY 2026-27'!V195</f>
        <v>0</v>
      </c>
      <c r="N195" s="985">
        <f t="shared" si="7"/>
        <v>21.184570151378484</v>
      </c>
      <c r="O195" s="911">
        <f t="shared" si="8"/>
        <v>0</v>
      </c>
    </row>
    <row r="196" spans="1:15" ht="30">
      <c r="A196" s="4762"/>
      <c r="B196" s="4752"/>
      <c r="C196" s="4752"/>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2.6</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2.6</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62"/>
      <c r="B212" s="1820" t="s">
        <v>289</v>
      </c>
      <c r="C212" s="1820" t="s">
        <v>255</v>
      </c>
      <c r="D212" s="1822">
        <v>202</v>
      </c>
      <c r="E212" s="997" t="s">
        <v>298</v>
      </c>
      <c r="F212" s="984">
        <f>'PIP Approval _ FY 2026-27'!X212</f>
        <v>202.22110000000001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202.22110000000001</v>
      </c>
      <c r="O212" s="911">
        <f t="shared" si="11"/>
        <v>0</v>
      </c>
    </row>
    <row r="213" spans="1:15" s="2" customFormat="1" ht="45">
      <c r="A213" s="4762"/>
      <c r="B213" s="1820" t="s">
        <v>290</v>
      </c>
      <c r="C213" s="1820" t="s">
        <v>292</v>
      </c>
      <c r="D213" s="1822">
        <v>203</v>
      </c>
      <c r="E213" s="997" t="s">
        <v>306</v>
      </c>
      <c r="F213" s="984">
        <f>'PIP Approval _ FY 2026-27'!X213</f>
        <v>16.9528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16.9528</v>
      </c>
      <c r="O213" s="911">
        <f t="shared" si="11"/>
        <v>0</v>
      </c>
    </row>
    <row r="214" spans="1:15" s="2" customFormat="1" ht="30">
      <c r="A214" s="4762"/>
      <c r="B214" s="1820" t="s">
        <v>291</v>
      </c>
      <c r="C214" s="1820" t="s">
        <v>256</v>
      </c>
      <c r="D214" s="1822">
        <v>204</v>
      </c>
      <c r="E214" s="997" t="s">
        <v>342</v>
      </c>
      <c r="F214" s="984">
        <f>'PIP Approval _ FY 2026-27'!X214</f>
        <v>59.226119999999995</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59.226119999999995</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319.76761015137851</v>
      </c>
      <c r="G217" s="1944">
        <f t="shared" ref="G217:N217" si="13">SUM(G160:G216)</f>
        <v>0</v>
      </c>
      <c r="H217" s="1944">
        <f t="shared" si="13"/>
        <v>0</v>
      </c>
      <c r="I217" s="1944">
        <f t="shared" si="13"/>
        <v>0</v>
      </c>
      <c r="J217" s="1944">
        <f t="shared" si="13"/>
        <v>0</v>
      </c>
      <c r="K217" s="1944">
        <f t="shared" si="13"/>
        <v>0</v>
      </c>
      <c r="L217" s="1944">
        <f t="shared" si="13"/>
        <v>38.767590151378485</v>
      </c>
      <c r="M217" s="1944">
        <f t="shared" si="13"/>
        <v>0</v>
      </c>
      <c r="N217" s="1944">
        <f t="shared" si="13"/>
        <v>319.76761015137851</v>
      </c>
      <c r="O217" s="911">
        <f t="shared" si="11"/>
        <v>0</v>
      </c>
    </row>
    <row r="218" spans="1:15" s="5" customFormat="1">
      <c r="A218" s="4769" t="s">
        <v>240</v>
      </c>
      <c r="B218" s="4769"/>
      <c r="C218" s="4769"/>
      <c r="D218" s="4769"/>
      <c r="E218" s="998"/>
      <c r="F218" s="1949">
        <f>F217+F159+F135+F94+F69</f>
        <v>1063.3118753489734</v>
      </c>
      <c r="G218" s="1949">
        <f t="shared" ref="G218:N218" si="14">G217+G159+G135+G94+G69</f>
        <v>0</v>
      </c>
      <c r="H218" s="1949">
        <f t="shared" si="14"/>
        <v>0</v>
      </c>
      <c r="I218" s="1949">
        <f t="shared" si="14"/>
        <v>0</v>
      </c>
      <c r="J218" s="1949">
        <f t="shared" si="14"/>
        <v>0</v>
      </c>
      <c r="K218" s="1949">
        <f t="shared" si="14"/>
        <v>0.1</v>
      </c>
      <c r="L218" s="1949">
        <f t="shared" si="14"/>
        <v>761.69185534897349</v>
      </c>
      <c r="M218" s="1949">
        <f t="shared" si="14"/>
        <v>0.18</v>
      </c>
      <c r="N218" s="1949">
        <f t="shared" si="14"/>
        <v>1063.3118753489734</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1063.3118753489734</v>
      </c>
      <c r="G220" s="2028">
        <f t="shared" ref="G220:N220" si="15">G218+G219</f>
        <v>0</v>
      </c>
      <c r="H220" s="2028">
        <f t="shared" si="15"/>
        <v>0</v>
      </c>
      <c r="I220" s="2028">
        <f t="shared" si="15"/>
        <v>0</v>
      </c>
      <c r="J220" s="2028">
        <f t="shared" si="15"/>
        <v>0</v>
      </c>
      <c r="K220" s="2028">
        <f t="shared" si="15"/>
        <v>0.1</v>
      </c>
      <c r="L220" s="2028">
        <f t="shared" si="15"/>
        <v>761.69185534897349</v>
      </c>
      <c r="M220" s="2028">
        <f t="shared" si="15"/>
        <v>0.18</v>
      </c>
      <c r="N220" s="2028">
        <f t="shared" si="15"/>
        <v>1063.3118753489734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7359</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7359</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7359</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7359</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5.0859999999999994</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4.9059999999999997</v>
      </c>
      <c r="W6" s="2704">
        <f t="shared" si="0"/>
        <v>0</v>
      </c>
      <c r="X6" s="2704">
        <f t="shared" si="0"/>
        <v>0.18</v>
      </c>
      <c r="Y6" s="2704">
        <f t="shared" si="0"/>
        <v>0</v>
      </c>
      <c r="Z6" s="2704">
        <f t="shared" si="0"/>
        <v>5.0859999999999994</v>
      </c>
      <c r="AA6" s="477"/>
    </row>
    <row r="7" spans="1:27">
      <c r="A7" s="478">
        <v>32</v>
      </c>
      <c r="B7" s="479" t="s">
        <v>786</v>
      </c>
      <c r="C7" s="479"/>
      <c r="D7" s="479"/>
      <c r="E7" s="2488"/>
      <c r="F7" s="479"/>
      <c r="G7" s="482">
        <f t="shared" ref="G7:Z7" si="1">G8+G10+G13+G16+G54+G35</f>
        <v>5.0859999999999994</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4.9059999999999997</v>
      </c>
      <c r="W7" s="482">
        <f t="shared" si="1"/>
        <v>0</v>
      </c>
      <c r="X7" s="482">
        <f t="shared" si="1"/>
        <v>0.18</v>
      </c>
      <c r="Y7" s="482">
        <f t="shared" si="1"/>
        <v>0</v>
      </c>
      <c r="Z7" s="482">
        <f t="shared" si="1"/>
        <v>5.0859999999999994</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4.0989999999999993</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4.0989999999999993</v>
      </c>
      <c r="W16" s="2822">
        <f t="shared" si="6"/>
        <v>0</v>
      </c>
      <c r="X16" s="2822">
        <f t="shared" si="6"/>
        <v>0</v>
      </c>
      <c r="Y16" s="2822">
        <f t="shared" si="6"/>
        <v>0</v>
      </c>
      <c r="Z16" s="2822">
        <f t="shared" si="6"/>
        <v>4.0989999999999993</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59</v>
      </c>
      <c r="G19" s="2852">
        <f>E19*F19</f>
        <v>5.9000000000000004E-2</v>
      </c>
      <c r="H19" s="2853"/>
      <c r="I19" s="2853"/>
      <c r="J19" s="2853"/>
      <c r="K19" s="2853"/>
      <c r="L19" s="2853"/>
      <c r="M19" s="2853"/>
      <c r="N19" s="2853"/>
      <c r="O19" s="2853"/>
      <c r="P19" s="2853"/>
      <c r="Q19" s="2853"/>
      <c r="R19" s="2853"/>
      <c r="S19" s="2853"/>
      <c r="T19" s="2853"/>
      <c r="U19" s="2853"/>
      <c r="V19" s="2841">
        <f>G19</f>
        <v>5.9000000000000004E-2</v>
      </c>
      <c r="W19" s="2853"/>
      <c r="X19" s="2853"/>
      <c r="Y19" s="2853"/>
      <c r="Z19" s="2022">
        <f t="shared" si="5"/>
        <v>5.9000000000000004E-2</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4.0199999999999996</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4.0199999999999996</v>
      </c>
      <c r="W23" s="2862">
        <f t="shared" si="8"/>
        <v>0</v>
      </c>
      <c r="X23" s="2862">
        <f t="shared" si="8"/>
        <v>0</v>
      </c>
      <c r="Y23" s="2862">
        <f t="shared" si="8"/>
        <v>0</v>
      </c>
      <c r="Z23" s="2862">
        <f t="shared" si="8"/>
        <v>4.0199999999999996</v>
      </c>
      <c r="AA23" s="2859" t="s">
        <v>6561</v>
      </c>
    </row>
    <row r="24" spans="1:27">
      <c r="A24" s="1613" t="s">
        <v>6844</v>
      </c>
      <c r="B24" s="1512" t="s">
        <v>824</v>
      </c>
      <c r="C24" s="2863" t="s">
        <v>378</v>
      </c>
      <c r="D24" s="726">
        <v>200</v>
      </c>
      <c r="E24" s="1473">
        <f t="shared" ref="E24:E34" si="9">D24/100000</f>
        <v>2E-3</v>
      </c>
      <c r="F24" s="726">
        <f>VLOOKUP($A$1,'[4]RCH-4_Immunisation'!$B$6:$AA$63,6,0)</f>
        <v>500</v>
      </c>
      <c r="G24" s="410">
        <f>E24*F24</f>
        <v>1</v>
      </c>
      <c r="H24" s="2864"/>
      <c r="I24" s="2864"/>
      <c r="J24" s="2864"/>
      <c r="K24" s="2864"/>
      <c r="L24" s="2864"/>
      <c r="M24" s="2864"/>
      <c r="N24" s="2864"/>
      <c r="O24" s="2864"/>
      <c r="P24" s="2864"/>
      <c r="Q24" s="2864"/>
      <c r="R24" s="2864"/>
      <c r="S24" s="2864"/>
      <c r="T24" s="2864"/>
      <c r="U24" s="2864"/>
      <c r="V24" s="2865">
        <f t="shared" ref="V24:V34" si="10">G24</f>
        <v>1</v>
      </c>
      <c r="W24" s="2864"/>
      <c r="X24" s="2864"/>
      <c r="Y24" s="2864"/>
      <c r="Z24" s="2866">
        <f t="shared" ref="Z24:Z34" si="11">X24+V24+T24+R24+N24+L24+H24</f>
        <v>1</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2416</v>
      </c>
      <c r="G26" s="410">
        <f>E26*F26</f>
        <v>3.02</v>
      </c>
      <c r="H26" s="2864"/>
      <c r="I26" s="2864"/>
      <c r="J26" s="2864"/>
      <c r="K26" s="2864"/>
      <c r="L26" s="2864"/>
      <c r="M26" s="2864"/>
      <c r="N26" s="2864"/>
      <c r="O26" s="2864"/>
      <c r="P26" s="2864"/>
      <c r="Q26" s="2864"/>
      <c r="R26" s="2864"/>
      <c r="S26" s="2864"/>
      <c r="T26" s="2864"/>
      <c r="U26" s="2864"/>
      <c r="V26" s="2865">
        <f t="shared" si="10"/>
        <v>3.02</v>
      </c>
      <c r="W26" s="2864"/>
      <c r="X26" s="2864"/>
      <c r="Y26" s="2864"/>
      <c r="Z26" s="2866">
        <f t="shared" si="11"/>
        <v>3.02</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0.9870000000000001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0.80700000000000016</v>
      </c>
      <c r="W35" s="2822">
        <f t="shared" si="14"/>
        <v>0</v>
      </c>
      <c r="X35" s="2822">
        <f t="shared" si="14"/>
        <v>0.18</v>
      </c>
      <c r="Y35" s="2822">
        <f t="shared" si="14"/>
        <v>0</v>
      </c>
      <c r="Z35" s="2822">
        <f t="shared" si="14"/>
        <v>0.9870000000000001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0.18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0.18</v>
      </c>
      <c r="Y39" s="2898">
        <f t="shared" si="17"/>
        <v>0</v>
      </c>
      <c r="Z39" s="2898">
        <f t="shared" si="17"/>
        <v>0.18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0.80700000000000016</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0.80700000000000016</v>
      </c>
      <c r="W44" s="2822">
        <f t="shared" si="21"/>
        <v>0</v>
      </c>
      <c r="X44" s="2822">
        <f t="shared" si="21"/>
        <v>0</v>
      </c>
      <c r="Y44" s="2822">
        <f t="shared" si="21"/>
        <v>0</v>
      </c>
      <c r="Z44" s="2822">
        <f t="shared" si="21"/>
        <v>0.80700000000000016</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80700.000000000015</v>
      </c>
      <c r="E47" s="1658">
        <f>VLOOKUP($A$1,'[4]RCH-4_Immunisation'!$B$6:$AA$63,25,0)</f>
        <v>0.80700000000000016</v>
      </c>
      <c r="F47" s="2912">
        <v>1</v>
      </c>
      <c r="G47" s="2913">
        <f t="shared" si="23"/>
        <v>0.80700000000000016</v>
      </c>
      <c r="H47" s="2914"/>
      <c r="I47" s="2914"/>
      <c r="J47" s="2914"/>
      <c r="K47" s="2914"/>
      <c r="L47" s="2914"/>
      <c r="M47" s="2914"/>
      <c r="N47" s="2914"/>
      <c r="O47" s="2914"/>
      <c r="P47" s="2914"/>
      <c r="Q47" s="2914"/>
      <c r="R47" s="2914"/>
      <c r="S47" s="2914"/>
      <c r="T47" s="2914"/>
      <c r="U47" s="2914"/>
      <c r="V47" s="2915">
        <f>G47</f>
        <v>0.80700000000000016</v>
      </c>
      <c r="W47" s="2914"/>
      <c r="X47" s="2914"/>
      <c r="Y47" s="2914"/>
      <c r="Z47" s="2883">
        <f t="shared" si="24"/>
        <v>0.80700000000000016</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5.0859999999999994</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4.9059999999999997</v>
      </c>
      <c r="W61" s="2698">
        <f t="shared" si="29"/>
        <v>0</v>
      </c>
      <c r="X61" s="2698">
        <f t="shared" si="29"/>
        <v>0.18</v>
      </c>
      <c r="Y61" s="2698">
        <f t="shared" si="29"/>
        <v>0</v>
      </c>
      <c r="Z61" s="2698">
        <f t="shared" si="29"/>
        <v>5.0859999999999994</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7359</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0.78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0.78</v>
      </c>
      <c r="W6" s="476"/>
      <c r="X6" s="476">
        <f>+X7+X17+X21+X25+X33+X37+X39</f>
        <v>0</v>
      </c>
      <c r="Y6" s="476"/>
      <c r="Z6" s="476">
        <f>+Z7+Z17+Z21+Z25+Z33+Z37+Z39</f>
        <v>0.78</v>
      </c>
      <c r="AA6" s="477"/>
    </row>
    <row r="7" spans="1:27">
      <c r="A7" s="478">
        <v>35</v>
      </c>
      <c r="B7" s="479" t="s">
        <v>320</v>
      </c>
      <c r="C7" s="480"/>
      <c r="D7" s="2488"/>
      <c r="E7" s="479"/>
      <c r="F7" s="2489"/>
      <c r="G7" s="481">
        <f>SUM(G8:G16)</f>
        <v>0.78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0.78</v>
      </c>
      <c r="W7" s="2570"/>
      <c r="X7" s="2570">
        <f t="shared" si="0"/>
        <v>0</v>
      </c>
      <c r="Y7" s="2570"/>
      <c r="Z7" s="481">
        <f t="shared" si="0"/>
        <v>0.78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13</v>
      </c>
      <c r="G12" s="2944">
        <f t="shared" si="4"/>
        <v>0.78</v>
      </c>
      <c r="H12" s="1217"/>
      <c r="I12" s="1217"/>
      <c r="J12" s="1217"/>
      <c r="K12" s="1217"/>
      <c r="L12" s="1217"/>
      <c r="M12" s="1217"/>
      <c r="N12" s="1217"/>
      <c r="O12" s="1217"/>
      <c r="P12" s="1217"/>
      <c r="Q12" s="1217"/>
      <c r="R12" s="1217"/>
      <c r="S12" s="1217"/>
      <c r="T12" s="1217"/>
      <c r="U12" s="1217"/>
      <c r="V12" s="2607">
        <f t="shared" si="2"/>
        <v>0.78</v>
      </c>
      <c r="W12" s="1217"/>
      <c r="X12" s="1217"/>
      <c r="Y12" s="1217"/>
      <c r="Z12" s="2607">
        <f t="shared" si="3"/>
        <v>0.78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0.78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0.78</v>
      </c>
      <c r="W40" s="2991">
        <f t="shared" si="18"/>
        <v>0</v>
      </c>
      <c r="X40" s="2991">
        <f t="shared" si="18"/>
        <v>0</v>
      </c>
      <c r="Y40" s="2991">
        <f t="shared" si="18"/>
        <v>0</v>
      </c>
      <c r="Z40" s="2991">
        <f t="shared" si="18"/>
        <v>0.78</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7359</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0"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7359</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7359</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7359</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7359</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7359</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0.1</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0.1</v>
      </c>
      <c r="U6" s="365"/>
      <c r="V6" s="365">
        <f>V45+V44+V34+V7</f>
        <v>0</v>
      </c>
      <c r="W6" s="365"/>
      <c r="X6" s="365">
        <f>X45+X44+X34+X7</f>
        <v>0</v>
      </c>
      <c r="Y6" s="365"/>
      <c r="Z6" s="365">
        <f>Z45+Z44+Z34+Z7</f>
        <v>0.1</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1"/>
      <c r="I8" s="4841"/>
      <c r="J8" s="4841"/>
      <c r="K8" s="4841"/>
      <c r="L8" s="4841"/>
      <c r="M8" s="4841"/>
      <c r="N8" s="4841"/>
      <c r="O8" s="4841"/>
      <c r="P8" s="4841"/>
      <c r="Q8" s="4841"/>
      <c r="R8" s="4841"/>
      <c r="S8" s="4841"/>
      <c r="T8" s="4841"/>
      <c r="U8" s="4841"/>
      <c r="V8" s="4842">
        <f>G8</f>
        <v>0</v>
      </c>
      <c r="W8" s="4841"/>
      <c r="X8" s="4841"/>
      <c r="Y8" s="4841"/>
      <c r="Z8" s="4846">
        <f t="shared" ref="Z8:Z26" si="2">X8+V8+T8+R8+N8+L8+H8</f>
        <v>0</v>
      </c>
      <c r="AA8" s="4841"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0.1</v>
      </c>
      <c r="H34" s="368">
        <f t="shared" ref="H34:Z34" si="6">SUM(H35:H43)</f>
        <v>0</v>
      </c>
      <c r="I34" s="368"/>
      <c r="J34" s="368"/>
      <c r="K34" s="368"/>
      <c r="L34" s="368">
        <f t="shared" si="6"/>
        <v>0</v>
      </c>
      <c r="M34" s="368"/>
      <c r="N34" s="368">
        <f t="shared" si="6"/>
        <v>0</v>
      </c>
      <c r="O34" s="368"/>
      <c r="P34" s="368"/>
      <c r="Q34" s="368"/>
      <c r="R34" s="368">
        <f t="shared" si="6"/>
        <v>0</v>
      </c>
      <c r="S34" s="368"/>
      <c r="T34" s="368">
        <f t="shared" si="6"/>
        <v>0.1</v>
      </c>
      <c r="U34" s="368"/>
      <c r="V34" s="368">
        <f t="shared" si="6"/>
        <v>0</v>
      </c>
      <c r="W34" s="368"/>
      <c r="X34" s="368">
        <f t="shared" si="6"/>
        <v>0</v>
      </c>
      <c r="Y34" s="368"/>
      <c r="Z34" s="368">
        <f t="shared" si="6"/>
        <v>0.1</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2</v>
      </c>
      <c r="G42" s="632">
        <f t="shared" si="8"/>
        <v>0.1</v>
      </c>
      <c r="H42" s="423"/>
      <c r="I42" s="423"/>
      <c r="J42" s="423"/>
      <c r="K42" s="423"/>
      <c r="L42" s="423"/>
      <c r="M42" s="423"/>
      <c r="N42" s="632"/>
      <c r="O42" s="423"/>
      <c r="P42" s="423"/>
      <c r="Q42" s="423"/>
      <c r="R42" s="423"/>
      <c r="S42" s="423"/>
      <c r="T42" s="632">
        <f>G42</f>
        <v>0.1</v>
      </c>
      <c r="U42" s="423"/>
      <c r="V42" s="632"/>
      <c r="W42" s="423"/>
      <c r="X42" s="423"/>
      <c r="Y42" s="423"/>
      <c r="Z42" s="632">
        <f t="shared" si="9"/>
        <v>0.1</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0.1</v>
      </c>
      <c r="H51" s="2420"/>
      <c r="I51" s="2420"/>
      <c r="J51" s="2420"/>
      <c r="K51" s="2420"/>
      <c r="L51" s="2420"/>
      <c r="M51" s="2420"/>
      <c r="N51" s="2420"/>
      <c r="O51" s="2420"/>
      <c r="P51" s="2420"/>
      <c r="Q51" s="2420"/>
      <c r="R51" s="2420"/>
      <c r="S51" s="2420"/>
      <c r="T51" s="2420"/>
      <c r="U51" s="2420"/>
      <c r="V51" s="2420"/>
      <c r="W51" s="2420"/>
      <c r="X51" s="2420"/>
      <c r="Y51" s="2420"/>
      <c r="Z51" s="3224">
        <f>Z45+Z44+Z34+Z7</f>
        <v>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7359</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7359</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0.60000000000000009</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0.60000000000000009</v>
      </c>
      <c r="W9" s="3326"/>
      <c r="X9" s="3326">
        <f>X10+X30+X50+X52</f>
        <v>0</v>
      </c>
      <c r="Y9" s="3326"/>
      <c r="Z9" s="3326">
        <f>Z10+Z30+Z50+Z52</f>
        <v>0.60000000000000009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0.60000000000000009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0.60000000000000009</v>
      </c>
      <c r="W50" s="3330">
        <f t="shared" si="17"/>
        <v>0</v>
      </c>
      <c r="X50" s="3330">
        <f t="shared" si="17"/>
        <v>0</v>
      </c>
      <c r="Y50" s="3330">
        <f t="shared" si="17"/>
        <v>0</v>
      </c>
      <c r="Z50" s="3330">
        <f t="shared" si="17"/>
        <v>0.60000000000000009</v>
      </c>
      <c r="AA50" s="3402"/>
    </row>
    <row r="51" spans="1:27" s="3344" customFormat="1" ht="240">
      <c r="A51" s="3338">
        <v>82.1</v>
      </c>
      <c r="B51" s="3348" t="s">
        <v>1598</v>
      </c>
      <c r="C51" s="381" t="s">
        <v>1134</v>
      </c>
      <c r="D51" s="1899">
        <v>5000</v>
      </c>
      <c r="E51" s="3349">
        <f t="shared" ref="E51" si="18">D51/100000</f>
        <v>0.05</v>
      </c>
      <c r="F51" s="3340">
        <f>VLOOKUP($A$1,'[4]NDCP-5_NVHCP'!$B$6:$S$63,15,0)</f>
        <v>12</v>
      </c>
      <c r="G51" s="3341">
        <f t="shared" ref="G51" si="19">F51*E51</f>
        <v>0.60000000000000009</v>
      </c>
      <c r="H51" s="3342"/>
      <c r="I51" s="3342"/>
      <c r="J51" s="3342"/>
      <c r="K51" s="3342"/>
      <c r="L51" s="3342"/>
      <c r="M51" s="3342"/>
      <c r="N51" s="3342"/>
      <c r="O51" s="3342"/>
      <c r="P51" s="3342"/>
      <c r="Q51" s="3342"/>
      <c r="R51" s="3342"/>
      <c r="S51" s="3342"/>
      <c r="T51" s="3342"/>
      <c r="U51" s="3342"/>
      <c r="V51" s="371">
        <f>G51</f>
        <v>0.60000000000000009</v>
      </c>
      <c r="W51" s="3342"/>
      <c r="X51" s="3342"/>
      <c r="Y51" s="3342"/>
      <c r="Z51" s="3343">
        <f t="shared" ref="Z51" si="20">X51+V51+T51+R51+N51+L51+H51</f>
        <v>0.60000000000000009</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0.60000000000000009</v>
      </c>
      <c r="H59" s="3420"/>
      <c r="I59" s="3420"/>
      <c r="J59" s="3420"/>
      <c r="K59" s="3420"/>
      <c r="L59" s="3420"/>
      <c r="M59" s="3420"/>
      <c r="N59" s="3420"/>
      <c r="O59" s="3420"/>
      <c r="P59" s="3420"/>
      <c r="Q59" s="3420"/>
      <c r="R59" s="3420"/>
      <c r="S59" s="3420"/>
      <c r="T59" s="3420"/>
      <c r="U59" s="3420"/>
      <c r="V59" s="3420"/>
      <c r="W59" s="3420"/>
      <c r="X59" s="3420"/>
      <c r="Y59" s="3420"/>
      <c r="Z59" s="3422">
        <f>Z9</f>
        <v>0.60000000000000009</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7359</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7359</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7359</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6.05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6.05</v>
      </c>
      <c r="W6" s="1046"/>
      <c r="X6" s="1046">
        <f>X7+X10+X12+X16+X22+X27+X29+X30+X31+X38</f>
        <v>0</v>
      </c>
      <c r="Y6" s="1046"/>
      <c r="Z6" s="1046">
        <f>Z7+Z10+Z12+Z16+Z22+Z27+Z29+Z30+Z31+Z38</f>
        <v>6.05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6.05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7359</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7359</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7359</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0.45</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0.45</v>
      </c>
      <c r="W6" s="365"/>
      <c r="X6" s="365">
        <f>X7+X18+X26+X31+X36</f>
        <v>0</v>
      </c>
      <c r="Y6" s="365"/>
      <c r="Z6" s="365">
        <f>Z7+Z18+Z26+Z31+Z36</f>
        <v>0.45</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0.45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0.45</v>
      </c>
      <c r="W18" s="582"/>
      <c r="X18" s="582">
        <f t="shared" si="1"/>
        <v>0</v>
      </c>
      <c r="Y18" s="582"/>
      <c r="Z18" s="582">
        <f t="shared" si="1"/>
        <v>0.45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2</v>
      </c>
      <c r="G23" s="2540">
        <f t="shared" si="2"/>
        <v>0.45</v>
      </c>
      <c r="H23" s="3582"/>
      <c r="I23" s="3582"/>
      <c r="J23" s="3582"/>
      <c r="K23" s="3582"/>
      <c r="L23" s="3582"/>
      <c r="M23" s="3582"/>
      <c r="N23" s="3582"/>
      <c r="O23" s="3582"/>
      <c r="P23" s="3582"/>
      <c r="Q23" s="3582"/>
      <c r="R23" s="3582"/>
      <c r="S23" s="3582"/>
      <c r="T23" s="3582"/>
      <c r="U23" s="3582"/>
      <c r="V23" s="817">
        <f t="shared" si="3"/>
        <v>0.45</v>
      </c>
      <c r="W23" s="3582"/>
      <c r="X23" s="3582"/>
      <c r="Y23" s="3582"/>
      <c r="Z23" s="1182">
        <f t="shared" si="4"/>
        <v>0.45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0.45</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0.45</v>
      </c>
      <c r="W37" s="3598">
        <f t="shared" si="8"/>
        <v>0</v>
      </c>
      <c r="X37" s="3598">
        <f t="shared" si="8"/>
        <v>0</v>
      </c>
      <c r="Y37" s="3598">
        <f t="shared" si="8"/>
        <v>0</v>
      </c>
      <c r="Z37" s="3598">
        <f t="shared" si="8"/>
        <v>0.45</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7359</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7359</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7359</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7359</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7359</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7359</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7359</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7359</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7359</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5.3760000000000003</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5.3760000000000003</v>
      </c>
      <c r="Z12" s="866"/>
      <c r="AA12" s="866">
        <f t="shared" si="1"/>
        <v>0</v>
      </c>
      <c r="AB12" s="866"/>
      <c r="AC12" s="1205">
        <f t="shared" si="1"/>
        <v>5.3760000000000003</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1344</v>
      </c>
      <c r="J15" s="1190">
        <f>(I15*H15)*80%</f>
        <v>5.3760000000000003</v>
      </c>
      <c r="K15" s="845"/>
      <c r="L15" s="845"/>
      <c r="M15" s="845"/>
      <c r="N15" s="845"/>
      <c r="O15" s="845"/>
      <c r="P15" s="845"/>
      <c r="Q15" s="845"/>
      <c r="R15" s="845"/>
      <c r="S15" s="845"/>
      <c r="T15" s="845"/>
      <c r="U15" s="845"/>
      <c r="V15" s="845"/>
      <c r="W15" s="845"/>
      <c r="X15" s="845"/>
      <c r="Y15" s="1485">
        <f>J15</f>
        <v>5.3760000000000003</v>
      </c>
      <c r="Z15" s="1302"/>
      <c r="AA15" s="1123"/>
      <c r="AB15" s="1123"/>
      <c r="AC15" s="1302">
        <f t="shared" ref="AC15:AC27" si="3">K15+O15+Q15+U15+W15+Y15+AA15</f>
        <v>5.3760000000000003</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8.8932000000000002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8.8932000000000002</v>
      </c>
      <c r="Z28" s="866"/>
      <c r="AA28" s="866">
        <f t="shared" si="8"/>
        <v>0</v>
      </c>
      <c r="AB28" s="866"/>
      <c r="AC28" s="1205">
        <f t="shared" si="8"/>
        <v>8.8932000000000002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1</v>
      </c>
      <c r="J29" s="1192">
        <f>H29*I29</f>
        <v>1.4</v>
      </c>
      <c r="K29" s="696"/>
      <c r="L29" s="696"/>
      <c r="M29" s="696"/>
      <c r="N29" s="696"/>
      <c r="O29" s="696"/>
      <c r="P29" s="696"/>
      <c r="Q29" s="696"/>
      <c r="R29" s="696"/>
      <c r="S29" s="696"/>
      <c r="T29" s="696"/>
      <c r="U29" s="696"/>
      <c r="V29" s="696"/>
      <c r="W29" s="696"/>
      <c r="X29" s="696"/>
      <c r="Y29" s="878">
        <f>J29</f>
        <v>1.4</v>
      </c>
      <c r="Z29" s="696"/>
      <c r="AA29" s="696"/>
      <c r="AB29" s="696"/>
      <c r="AC29" s="1152">
        <f t="shared" ref="AC29:AC32" si="10">K29+O29+Q29+U29+W29+Y29+AA29</f>
        <v>1.4</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135</v>
      </c>
      <c r="J31" s="1192">
        <f>H31*I31</f>
        <v>4.05</v>
      </c>
      <c r="K31" s="696"/>
      <c r="L31" s="696"/>
      <c r="M31" s="696"/>
      <c r="N31" s="696"/>
      <c r="O31" s="696"/>
      <c r="P31" s="696"/>
      <c r="Q31" s="696"/>
      <c r="R31" s="696"/>
      <c r="S31" s="696"/>
      <c r="T31" s="696"/>
      <c r="U31" s="696"/>
      <c r="V31" s="696"/>
      <c r="W31" s="696"/>
      <c r="X31" s="696"/>
      <c r="Y31" s="878">
        <f t="shared" si="11"/>
        <v>4.05</v>
      </c>
      <c r="Z31" s="696"/>
      <c r="AA31" s="696"/>
      <c r="AB31" s="696"/>
      <c r="AC31" s="1152">
        <f t="shared" si="10"/>
        <v>4.05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269</v>
      </c>
      <c r="J32" s="1192">
        <f>H32*I32*4*0.8</f>
        <v>3.4432000000000005</v>
      </c>
      <c r="K32" s="696"/>
      <c r="L32" s="696"/>
      <c r="M32" s="696"/>
      <c r="N32" s="696"/>
      <c r="O32" s="696"/>
      <c r="P32" s="696"/>
      <c r="Q32" s="696"/>
      <c r="R32" s="696"/>
      <c r="S32" s="696"/>
      <c r="T32" s="696"/>
      <c r="U32" s="696"/>
      <c r="V32" s="696"/>
      <c r="W32" s="696"/>
      <c r="X32" s="696"/>
      <c r="Y32" s="878">
        <f t="shared" si="11"/>
        <v>3.4432000000000005</v>
      </c>
      <c r="Z32" s="696"/>
      <c r="AA32" s="696"/>
      <c r="AB32" s="696"/>
      <c r="AC32" s="1152">
        <f t="shared" si="10"/>
        <v>3.4432000000000005</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15.936000000000002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15.936000000000002</v>
      </c>
      <c r="Z37" s="866"/>
      <c r="AA37" s="866">
        <f t="shared" si="19"/>
        <v>0</v>
      </c>
      <c r="AB37" s="866"/>
      <c r="AC37" s="1205">
        <f t="shared" si="19"/>
        <v>15.936000000000002</v>
      </c>
      <c r="AD37" s="3950"/>
    </row>
    <row r="38" spans="1:30" ht="90">
      <c r="A38" s="4899"/>
      <c r="B38" s="4902"/>
      <c r="C38" s="4902"/>
      <c r="D38" s="3924">
        <v>134.1</v>
      </c>
      <c r="E38" s="884" t="s">
        <v>4158</v>
      </c>
      <c r="F38" s="887" t="s">
        <v>378</v>
      </c>
      <c r="G38" s="2455">
        <v>100</v>
      </c>
      <c r="H38" s="889">
        <f t="shared" ref="H38:H39" si="20">G38/100000</f>
        <v>1E-3</v>
      </c>
      <c r="I38" s="888">
        <f>VLOOKUP($A$1,'[4]HSS(U)'!$C$10:$CC$67,9,0)</f>
        <v>472</v>
      </c>
      <c r="J38" s="1192">
        <f>H38*I38*12</f>
        <v>5.6640000000000006</v>
      </c>
      <c r="K38" s="696"/>
      <c r="L38" s="696"/>
      <c r="M38" s="696"/>
      <c r="N38" s="696"/>
      <c r="O38" s="696"/>
      <c r="P38" s="696"/>
      <c r="Q38" s="696"/>
      <c r="R38" s="696"/>
      <c r="S38" s="696"/>
      <c r="T38" s="696"/>
      <c r="U38" s="696"/>
      <c r="V38" s="696"/>
      <c r="W38" s="696"/>
      <c r="X38" s="696"/>
      <c r="Y38" s="878">
        <f>J38</f>
        <v>5.6640000000000006</v>
      </c>
      <c r="Z38" s="696"/>
      <c r="AA38" s="696"/>
      <c r="AB38" s="696"/>
      <c r="AC38" s="1152">
        <f t="shared" ref="AC38:AC47" si="21">K38+O38+Q38+U38+W38+Y38+AA38</f>
        <v>5.6640000000000006</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59</v>
      </c>
      <c r="J40" s="1192">
        <f>I40*H40*80%</f>
        <v>2.8320000000000003</v>
      </c>
      <c r="K40" s="696"/>
      <c r="L40" s="696"/>
      <c r="M40" s="696"/>
      <c r="N40" s="696"/>
      <c r="O40" s="696"/>
      <c r="P40" s="696"/>
      <c r="Q40" s="696"/>
      <c r="R40" s="696"/>
      <c r="S40" s="696"/>
      <c r="T40" s="696"/>
      <c r="U40" s="696"/>
      <c r="V40" s="696"/>
      <c r="W40" s="696"/>
      <c r="X40" s="696"/>
      <c r="Y40" s="878">
        <f t="shared" ref="Y40:Y44" si="22">J40</f>
        <v>2.8320000000000003</v>
      </c>
      <c r="Z40" s="696"/>
      <c r="AA40" s="696"/>
      <c r="AB40" s="696"/>
      <c r="AC40" s="1152">
        <f t="shared" si="21"/>
        <v>2.8320000000000003</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13</v>
      </c>
      <c r="J42" s="2077">
        <f>H42*I42*12*0.6</f>
        <v>4.6800000000000006</v>
      </c>
      <c r="K42" s="845"/>
      <c r="L42" s="845"/>
      <c r="M42" s="845"/>
      <c r="N42" s="845"/>
      <c r="O42" s="845"/>
      <c r="P42" s="845"/>
      <c r="Q42" s="845"/>
      <c r="R42" s="845"/>
      <c r="S42" s="845"/>
      <c r="T42" s="845"/>
      <c r="U42" s="845"/>
      <c r="V42" s="845"/>
      <c r="W42" s="845"/>
      <c r="X42" s="845"/>
      <c r="Y42" s="1485">
        <f t="shared" si="22"/>
        <v>4.6800000000000006</v>
      </c>
      <c r="Z42" s="1302"/>
      <c r="AA42" s="1123"/>
      <c r="AB42" s="1123"/>
      <c r="AC42" s="1302">
        <f t="shared" si="21"/>
        <v>4.6800000000000006</v>
      </c>
      <c r="AD42" s="4909"/>
    </row>
    <row r="43" spans="1:30" ht="91.5" customHeight="1">
      <c r="A43" s="4899"/>
      <c r="B43" s="4902"/>
      <c r="C43" s="4902"/>
      <c r="D43" s="3924" t="s">
        <v>5884</v>
      </c>
      <c r="E43" s="2074" t="s">
        <v>5885</v>
      </c>
      <c r="F43" s="2074" t="s">
        <v>5883</v>
      </c>
      <c r="G43" s="2075">
        <v>10000</v>
      </c>
      <c r="H43" s="2075">
        <f t="shared" si="23"/>
        <v>0.1</v>
      </c>
      <c r="I43" s="2076">
        <f>VLOOKUP($A$1,'[4]HSS(U)'!$C$10:$CC$67,13,0)</f>
        <v>2</v>
      </c>
      <c r="J43" s="2077">
        <f>H43*I43*12*0.8</f>
        <v>1.9200000000000004</v>
      </c>
      <c r="K43" s="845"/>
      <c r="L43" s="845"/>
      <c r="M43" s="845"/>
      <c r="N43" s="845"/>
      <c r="O43" s="845"/>
      <c r="P43" s="845"/>
      <c r="Q43" s="845"/>
      <c r="R43" s="845"/>
      <c r="S43" s="845"/>
      <c r="T43" s="845"/>
      <c r="U43" s="845"/>
      <c r="V43" s="845"/>
      <c r="W43" s="845"/>
      <c r="X43" s="845"/>
      <c r="Y43" s="1485">
        <f t="shared" si="22"/>
        <v>1.9200000000000004</v>
      </c>
      <c r="Z43" s="1302"/>
      <c r="AA43" s="1123"/>
      <c r="AB43" s="1123"/>
      <c r="AC43" s="1302">
        <f t="shared" si="21"/>
        <v>1.9200000000000004</v>
      </c>
      <c r="AD43" s="4909"/>
    </row>
    <row r="44" spans="1:30" ht="115.9" customHeight="1">
      <c r="A44" s="4899"/>
      <c r="B44" s="4902"/>
      <c r="C44" s="4902"/>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14</v>
      </c>
      <c r="J46" s="1192">
        <f t="shared" ref="J46:J47" si="25">H46*I46</f>
        <v>0.84</v>
      </c>
      <c r="K46" s="696"/>
      <c r="L46" s="696"/>
      <c r="M46" s="696"/>
      <c r="N46" s="696"/>
      <c r="O46" s="696"/>
      <c r="P46" s="696"/>
      <c r="Q46" s="696"/>
      <c r="R46" s="696"/>
      <c r="S46" s="696"/>
      <c r="T46" s="696"/>
      <c r="U46" s="696"/>
      <c r="V46" s="696"/>
      <c r="W46" s="696"/>
      <c r="X46" s="696"/>
      <c r="Y46" s="878">
        <f t="shared" ref="Y46:Y47" si="26">J46</f>
        <v>0.84</v>
      </c>
      <c r="Z46" s="696"/>
      <c r="AA46" s="696"/>
      <c r="AB46" s="696"/>
      <c r="AC46" s="1152">
        <f t="shared" si="21"/>
        <v>0.84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4.5600000000000005</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4.5600000000000005</v>
      </c>
      <c r="Z68" s="866"/>
      <c r="AA68" s="866">
        <f>SUM(AA69:AA77)</f>
        <v>0</v>
      </c>
      <c r="AB68" s="866"/>
      <c r="AC68" s="1205">
        <f>SUM(AC69:AC77)</f>
        <v>4.5600000000000005</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168</v>
      </c>
      <c r="J77" s="2020">
        <f t="shared" si="37"/>
        <v>3.36</v>
      </c>
      <c r="K77" s="1568"/>
      <c r="L77" s="1568"/>
      <c r="M77" s="1568"/>
      <c r="N77" s="1568"/>
      <c r="O77" s="1568"/>
      <c r="P77" s="1568"/>
      <c r="Q77" s="1568"/>
      <c r="R77" s="1568"/>
      <c r="S77" s="1568"/>
      <c r="T77" s="1568"/>
      <c r="U77" s="1568"/>
      <c r="V77" s="1568"/>
      <c r="W77" s="1568"/>
      <c r="X77" s="1568"/>
      <c r="Y77" s="1574">
        <f>J77</f>
        <v>3.36</v>
      </c>
      <c r="Z77" s="1568"/>
      <c r="AA77" s="1568"/>
      <c r="AB77" s="1568"/>
      <c r="AC77" s="1574">
        <f t="shared" si="34"/>
        <v>3.36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3.2250000000000001</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3.2250000000000001</v>
      </c>
      <c r="Z83" s="866"/>
      <c r="AA83" s="866">
        <f t="shared" si="38"/>
        <v>0</v>
      </c>
      <c r="AB83" s="866"/>
      <c r="AC83" s="1205">
        <f t="shared" si="38"/>
        <v>3.2250000000000001</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45</v>
      </c>
      <c r="J85" s="1192">
        <f t="shared" ref="J85:J90" si="41">I85*H85</f>
        <v>0.22500000000000001</v>
      </c>
      <c r="K85" s="696"/>
      <c r="L85" s="696"/>
      <c r="M85" s="696"/>
      <c r="N85" s="696"/>
      <c r="O85" s="696"/>
      <c r="P85" s="696"/>
      <c r="Q85" s="696"/>
      <c r="R85" s="696"/>
      <c r="S85" s="696"/>
      <c r="T85" s="696"/>
      <c r="U85" s="696"/>
      <c r="V85" s="696"/>
      <c r="W85" s="696"/>
      <c r="X85" s="696"/>
      <c r="Y85" s="878">
        <f t="shared" si="39"/>
        <v>0.22500000000000001</v>
      </c>
      <c r="Z85" s="900"/>
      <c r="AA85" s="696"/>
      <c r="AB85" s="696"/>
      <c r="AC85" s="1152">
        <f t="shared" si="40"/>
        <v>0.22500000000000001</v>
      </c>
      <c r="AD85" s="907" t="s">
        <v>6268</v>
      </c>
    </row>
    <row r="86" spans="1:31" ht="135">
      <c r="A86" s="4899"/>
      <c r="B86" s="4902"/>
      <c r="C86" s="4902"/>
      <c r="D86" s="3924">
        <v>139.30000000000001</v>
      </c>
      <c r="E86" s="884" t="s">
        <v>4196</v>
      </c>
      <c r="F86" s="887" t="s">
        <v>5817</v>
      </c>
      <c r="G86" s="2455">
        <v>50000</v>
      </c>
      <c r="H86" s="888">
        <v>0.5</v>
      </c>
      <c r="I86" s="888">
        <f>VLOOKUP($A$1,'[4]HSS(U)'!$C$10:$CC$67,24,0)</f>
        <v>6</v>
      </c>
      <c r="J86" s="1192">
        <f t="shared" si="41"/>
        <v>3</v>
      </c>
      <c r="K86" s="696"/>
      <c r="L86" s="696"/>
      <c r="M86" s="696"/>
      <c r="N86" s="696"/>
      <c r="O86" s="696"/>
      <c r="P86" s="696"/>
      <c r="Q86" s="696"/>
      <c r="R86" s="696"/>
      <c r="S86" s="696"/>
      <c r="T86" s="696"/>
      <c r="U86" s="696"/>
      <c r="V86" s="696"/>
      <c r="W86" s="696"/>
      <c r="X86" s="696"/>
      <c r="Y86" s="878">
        <f>J86</f>
        <v>3</v>
      </c>
      <c r="Z86" s="900"/>
      <c r="AA86" s="696"/>
      <c r="AB86" s="696"/>
      <c r="AC86" s="1152">
        <f t="shared" si="40"/>
        <v>3</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445.10129079759497</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445.10129079759497</v>
      </c>
      <c r="Z99" s="866"/>
      <c r="AA99" s="866">
        <f>SUM(AA100:AA105)</f>
        <v>0</v>
      </c>
      <c r="AB99" s="866"/>
      <c r="AC99" s="1205">
        <f>SUM(AC100:AC105)</f>
        <v>445.10129079759497</v>
      </c>
      <c r="AD99" s="3950" t="s">
        <v>4246</v>
      </c>
    </row>
    <row r="100" spans="1:31">
      <c r="A100" s="4899"/>
      <c r="B100" s="4902"/>
      <c r="C100" s="4902"/>
      <c r="D100" s="3924">
        <v>142.1</v>
      </c>
      <c r="E100" s="592" t="s">
        <v>4247</v>
      </c>
      <c r="F100" s="592" t="s">
        <v>407</v>
      </c>
      <c r="G100" s="2455">
        <f>' HR Annexure(NUHM)'!Q23*100000</f>
        <v>29144383.759999998</v>
      </c>
      <c r="H100" s="889">
        <f>G100/100000</f>
        <v>291.44383759999999</v>
      </c>
      <c r="I100" s="888">
        <v>1</v>
      </c>
      <c r="J100" s="1192">
        <f>H100*I100</f>
        <v>291.44383759999999</v>
      </c>
      <c r="K100" s="696"/>
      <c r="L100" s="696"/>
      <c r="M100" s="696"/>
      <c r="N100" s="696"/>
      <c r="O100" s="696"/>
      <c r="P100" s="696"/>
      <c r="Q100" s="696"/>
      <c r="R100" s="696"/>
      <c r="S100" s="696"/>
      <c r="T100" s="696"/>
      <c r="U100" s="696"/>
      <c r="V100" s="696"/>
      <c r="W100" s="696"/>
      <c r="X100" s="696"/>
      <c r="Y100" s="878">
        <f t="shared" ref="Y100:Y105" si="52">J100</f>
        <v>291.44383759999999</v>
      </c>
      <c r="Z100" s="696"/>
      <c r="AA100" s="696"/>
      <c r="AB100" s="696"/>
      <c r="AC100" s="1152">
        <f t="shared" ref="AC100:AC110" si="53">K100+O100+Q100+U100+W100+Y100+AA100</f>
        <v>291.44383759999999</v>
      </c>
      <c r="AD100" s="2166"/>
    </row>
    <row r="101" spans="1:31">
      <c r="A101" s="4899"/>
      <c r="B101" s="4902"/>
      <c r="C101" s="4902"/>
      <c r="D101" s="3924">
        <v>142.19999999999999</v>
      </c>
      <c r="E101" s="592" t="s">
        <v>4248</v>
      </c>
      <c r="F101" s="592" t="s">
        <v>407</v>
      </c>
      <c r="G101" s="2455">
        <f>' HR Annexure(NUHM)'!R23*100000</f>
        <v>964599.96981053764</v>
      </c>
      <c r="H101" s="889">
        <f t="shared" ref="H101:H105" si="54">G101/100000</f>
        <v>9.6459996981053759</v>
      </c>
      <c r="I101" s="888">
        <v>1</v>
      </c>
      <c r="J101" s="1192">
        <f t="shared" ref="J101:J105" si="55">H101*I101</f>
        <v>9.6459996981053759</v>
      </c>
      <c r="K101" s="696"/>
      <c r="L101" s="696"/>
      <c r="M101" s="696"/>
      <c r="N101" s="696"/>
      <c r="O101" s="696"/>
      <c r="P101" s="696"/>
      <c r="Q101" s="696"/>
      <c r="R101" s="696"/>
      <c r="S101" s="696"/>
      <c r="T101" s="696"/>
      <c r="U101" s="696"/>
      <c r="V101" s="696"/>
      <c r="W101" s="696"/>
      <c r="X101" s="696"/>
      <c r="Y101" s="878">
        <f t="shared" si="52"/>
        <v>9.6459996981053759</v>
      </c>
      <c r="Z101" s="878"/>
      <c r="AA101" s="696"/>
      <c r="AB101" s="696"/>
      <c r="AC101" s="1152">
        <f t="shared" si="53"/>
        <v>9.6459996981053759</v>
      </c>
      <c r="AD101" s="682"/>
    </row>
    <row r="102" spans="1:31">
      <c r="A102" s="4899"/>
      <c r="B102" s="4902"/>
      <c r="C102" s="4902"/>
      <c r="D102" s="3924">
        <v>142.30000000000001</v>
      </c>
      <c r="E102" s="592" t="s">
        <v>4249</v>
      </c>
      <c r="F102" s="592" t="s">
        <v>407</v>
      </c>
      <c r="G102" s="2455">
        <f>' HR Annexure(NUHM)'!Q41*100000</f>
        <v>8353099.9999999991</v>
      </c>
      <c r="H102" s="889">
        <f t="shared" si="54"/>
        <v>83.530999999999992</v>
      </c>
      <c r="I102" s="888">
        <v>1</v>
      </c>
      <c r="J102" s="1192">
        <f t="shared" si="55"/>
        <v>83.530999999999992</v>
      </c>
      <c r="K102" s="696"/>
      <c r="L102" s="696"/>
      <c r="M102" s="696"/>
      <c r="N102" s="696"/>
      <c r="O102" s="696"/>
      <c r="P102" s="696"/>
      <c r="Q102" s="696"/>
      <c r="R102" s="696"/>
      <c r="S102" s="696"/>
      <c r="T102" s="696"/>
      <c r="U102" s="696"/>
      <c r="V102" s="696"/>
      <c r="W102" s="696"/>
      <c r="X102" s="696"/>
      <c r="Y102" s="878">
        <f t="shared" si="52"/>
        <v>83.530999999999992</v>
      </c>
      <c r="Z102" s="878"/>
      <c r="AA102" s="696"/>
      <c r="AB102" s="696"/>
      <c r="AC102" s="1152">
        <f t="shared" si="53"/>
        <v>83.530999999999992</v>
      </c>
      <c r="AD102" s="2166"/>
    </row>
    <row r="103" spans="1:31">
      <c r="A103" s="4899"/>
      <c r="B103" s="4902"/>
      <c r="C103" s="4902"/>
      <c r="D103" s="3924">
        <v>142.4</v>
      </c>
      <c r="E103" s="592" t="s">
        <v>6360</v>
      </c>
      <c r="F103" s="592" t="s">
        <v>407</v>
      </c>
      <c r="G103" s="2455">
        <f>' HR Annexure(NUHM)'!R41*100000</f>
        <v>441763.92770896188</v>
      </c>
      <c r="H103" s="889">
        <f t="shared" si="54"/>
        <v>4.4176392770896191</v>
      </c>
      <c r="I103" s="888">
        <v>1</v>
      </c>
      <c r="J103" s="1192">
        <f t="shared" si="55"/>
        <v>4.4176392770896191</v>
      </c>
      <c r="K103" s="696"/>
      <c r="L103" s="696"/>
      <c r="M103" s="696"/>
      <c r="N103" s="696"/>
      <c r="O103" s="696"/>
      <c r="P103" s="696"/>
      <c r="Q103" s="696"/>
      <c r="R103" s="696"/>
      <c r="S103" s="696"/>
      <c r="T103" s="696"/>
      <c r="U103" s="696"/>
      <c r="V103" s="696"/>
      <c r="W103" s="696"/>
      <c r="X103" s="696"/>
      <c r="Y103" s="878">
        <f t="shared" si="52"/>
        <v>4.4176392770896191</v>
      </c>
      <c r="Z103" s="878"/>
      <c r="AA103" s="696"/>
      <c r="AB103" s="696"/>
      <c r="AC103" s="1152">
        <f t="shared" si="53"/>
        <v>4.4176392770896191</v>
      </c>
      <c r="AD103" s="2166"/>
    </row>
    <row r="104" spans="1:31">
      <c r="A104" s="4899"/>
      <c r="B104" s="4902"/>
      <c r="C104" s="4902"/>
      <c r="D104" s="3924">
        <v>142.5</v>
      </c>
      <c r="E104" s="592" t="s">
        <v>4250</v>
      </c>
      <c r="F104" s="592" t="s">
        <v>407</v>
      </c>
      <c r="G104" s="2455">
        <f>' HR Annexure(NUHM)'!Q45*100000</f>
        <v>4318281.4222400002</v>
      </c>
      <c r="H104" s="889">
        <f t="shared" si="54"/>
        <v>43.182814222400005</v>
      </c>
      <c r="I104" s="888">
        <v>1</v>
      </c>
      <c r="J104" s="1192">
        <f t="shared" si="55"/>
        <v>43.182814222400005</v>
      </c>
      <c r="K104" s="696"/>
      <c r="L104" s="696"/>
      <c r="M104" s="696"/>
      <c r="N104" s="696"/>
      <c r="O104" s="696"/>
      <c r="P104" s="696"/>
      <c r="Q104" s="696"/>
      <c r="R104" s="696"/>
      <c r="S104" s="696"/>
      <c r="T104" s="696"/>
      <c r="U104" s="696"/>
      <c r="V104" s="696"/>
      <c r="W104" s="696"/>
      <c r="X104" s="696"/>
      <c r="Y104" s="878">
        <f t="shared" si="52"/>
        <v>43.182814222400005</v>
      </c>
      <c r="Z104" s="878"/>
      <c r="AA104" s="696"/>
      <c r="AB104" s="696"/>
      <c r="AC104" s="1152">
        <f t="shared" si="53"/>
        <v>43.182814222400005</v>
      </c>
      <c r="AD104" s="2166"/>
    </row>
    <row r="105" spans="1:31">
      <c r="A105" s="4899"/>
      <c r="B105" s="4902"/>
      <c r="C105" s="4902"/>
      <c r="D105" s="3924">
        <v>142.6</v>
      </c>
      <c r="E105" s="592" t="s">
        <v>4251</v>
      </c>
      <c r="F105" s="592" t="s">
        <v>407</v>
      </c>
      <c r="G105" s="2455">
        <f>' HR Annexure(NUHM)'!Q49*100000</f>
        <v>1288000.0000000002</v>
      </c>
      <c r="H105" s="889">
        <f t="shared" si="54"/>
        <v>12.880000000000003</v>
      </c>
      <c r="I105" s="902">
        <v>1</v>
      </c>
      <c r="J105" s="1192">
        <f t="shared" si="55"/>
        <v>12.880000000000003</v>
      </c>
      <c r="K105" s="903"/>
      <c r="L105" s="903"/>
      <c r="M105" s="903"/>
      <c r="N105" s="903"/>
      <c r="O105" s="903"/>
      <c r="P105" s="903"/>
      <c r="Q105" s="903"/>
      <c r="R105" s="903"/>
      <c r="S105" s="903"/>
      <c r="T105" s="903"/>
      <c r="U105" s="903"/>
      <c r="V105" s="903"/>
      <c r="W105" s="903"/>
      <c r="X105" s="903"/>
      <c r="Y105" s="904">
        <f t="shared" si="52"/>
        <v>12.880000000000003</v>
      </c>
      <c r="Z105" s="904"/>
      <c r="AA105" s="903"/>
      <c r="AB105" s="903"/>
      <c r="AC105" s="1193">
        <f t="shared" si="53"/>
        <v>12.880000000000003</v>
      </c>
      <c r="AD105" s="2271"/>
    </row>
    <row r="106" spans="1:31" ht="30">
      <c r="A106" s="4899"/>
      <c r="B106" s="4902"/>
      <c r="C106" s="4902"/>
      <c r="D106" s="863">
        <v>143</v>
      </c>
      <c r="E106" s="864" t="s">
        <v>336</v>
      </c>
      <c r="F106" s="2053"/>
      <c r="G106" s="1204"/>
      <c r="H106" s="865"/>
      <c r="I106" s="865"/>
      <c r="J106" s="1205">
        <f>SUM(J107:J110)</f>
        <v>152.69887439999999</v>
      </c>
      <c r="K106" s="894"/>
      <c r="L106" s="865"/>
      <c r="M106" s="894"/>
      <c r="N106" s="894"/>
      <c r="O106" s="2057"/>
      <c r="P106" s="865"/>
      <c r="Q106" s="894"/>
      <c r="R106" s="865"/>
      <c r="S106" s="894"/>
      <c r="T106" s="894"/>
      <c r="U106" s="2057"/>
      <c r="V106" s="865"/>
      <c r="W106" s="894"/>
      <c r="X106" s="865"/>
      <c r="Y106" s="894">
        <f>SUM(Y107:Y110)</f>
        <v>152.69887439999999</v>
      </c>
      <c r="Z106" s="865"/>
      <c r="AA106" s="894"/>
      <c r="AB106" s="865"/>
      <c r="AC106" s="2058">
        <f t="shared" si="53"/>
        <v>152.69887439999999</v>
      </c>
      <c r="AD106" s="3950"/>
    </row>
    <row r="107" spans="1:31" s="182" customFormat="1" ht="300">
      <c r="A107" s="4899"/>
      <c r="B107" s="4902"/>
      <c r="C107" s="4902"/>
      <c r="D107" s="845">
        <v>143.1</v>
      </c>
      <c r="E107" s="1123" t="s">
        <v>4192</v>
      </c>
      <c r="F107" s="1486" t="s">
        <v>407</v>
      </c>
      <c r="G107" s="2459">
        <f>VLOOKUP($A$1,'[4]HSS(U)'!$C$10:$CC$67,41,0)</f>
        <v>1278847.44</v>
      </c>
      <c r="H107" s="1488">
        <f t="shared" ref="H107" si="56">G107/100000</f>
        <v>12.7884744</v>
      </c>
      <c r="I107" s="1488">
        <v>1</v>
      </c>
      <c r="J107" s="1192">
        <f t="shared" ref="J107" si="57">H107*I107</f>
        <v>12.7884744</v>
      </c>
      <c r="K107" s="1123"/>
      <c r="L107" s="1123"/>
      <c r="M107" s="1123"/>
      <c r="N107" s="1123"/>
      <c r="O107" s="1123"/>
      <c r="P107" s="1123"/>
      <c r="Q107" s="1123"/>
      <c r="R107" s="1123"/>
      <c r="S107" s="1123"/>
      <c r="T107" s="1123"/>
      <c r="U107" s="1123"/>
      <c r="V107" s="1123"/>
      <c r="W107" s="1123"/>
      <c r="X107" s="1123"/>
      <c r="Y107" s="1302">
        <f>J107</f>
        <v>12.7884744</v>
      </c>
      <c r="Z107" s="1123"/>
      <c r="AA107" s="1123"/>
      <c r="AB107" s="1123"/>
      <c r="AC107" s="1302">
        <f t="shared" si="53"/>
        <v>12.7884744</v>
      </c>
      <c r="AD107" s="3938" t="s">
        <v>6425</v>
      </c>
      <c r="AE107" s="3"/>
    </row>
    <row r="108" spans="1:31" s="182" customFormat="1" ht="312" customHeight="1">
      <c r="A108" s="4899"/>
      <c r="B108" s="4902"/>
      <c r="C108" s="4902"/>
      <c r="D108" s="845">
        <v>143.19999999999999</v>
      </c>
      <c r="E108" s="1123" t="s">
        <v>4184</v>
      </c>
      <c r="F108" s="1486" t="s">
        <v>407</v>
      </c>
      <c r="G108" s="2459">
        <f>VLOOKUP($A$1,'[4]HSS(U)'!$C$10:$CC$67,42,0)</f>
        <v>10992960</v>
      </c>
      <c r="H108" s="1488">
        <f t="shared" ref="H108" si="58">G108/100000</f>
        <v>109.92959999999999</v>
      </c>
      <c r="I108" s="1488">
        <v>1</v>
      </c>
      <c r="J108" s="1192">
        <f t="shared" ref="J108" si="59">H108*I108</f>
        <v>109.92959999999999</v>
      </c>
      <c r="K108" s="1123"/>
      <c r="L108" s="1123"/>
      <c r="M108" s="1123"/>
      <c r="N108" s="1123"/>
      <c r="O108" s="1123"/>
      <c r="P108" s="1123"/>
      <c r="Q108" s="1123"/>
      <c r="R108" s="1123"/>
      <c r="S108" s="1123"/>
      <c r="T108" s="1123"/>
      <c r="U108" s="1123"/>
      <c r="V108" s="1123"/>
      <c r="W108" s="1123"/>
      <c r="X108" s="1123"/>
      <c r="Y108" s="1302">
        <f>J108</f>
        <v>109.92959999999999</v>
      </c>
      <c r="Z108" s="1123"/>
      <c r="AA108" s="1123"/>
      <c r="AB108" s="1123"/>
      <c r="AC108" s="1302">
        <f t="shared" si="53"/>
        <v>109.92959999999999</v>
      </c>
      <c r="AD108" s="3938" t="s">
        <v>6277</v>
      </c>
      <c r="AE108" s="3"/>
    </row>
    <row r="109" spans="1:31" s="182" customFormat="1" ht="373.5" customHeight="1">
      <c r="A109" s="4899"/>
      <c r="B109" s="4902"/>
      <c r="C109" s="4902"/>
      <c r="D109" s="845">
        <v>143.30000000000001</v>
      </c>
      <c r="E109" s="1487" t="s">
        <v>4183</v>
      </c>
      <c r="F109" s="1486" t="s">
        <v>407</v>
      </c>
      <c r="G109" s="2459">
        <f>VLOOKUP($A$1,'[4]HSS(U)'!$C$10:$CC$67,43,0)</f>
        <v>2998080</v>
      </c>
      <c r="H109" s="1489">
        <f t="shared" ref="H109" si="60">G109/100000</f>
        <v>29.980799999999999</v>
      </c>
      <c r="I109" s="1488">
        <v>1</v>
      </c>
      <c r="J109" s="1192">
        <f>H109*I109</f>
        <v>29.980799999999999</v>
      </c>
      <c r="K109" s="1123"/>
      <c r="L109" s="1123"/>
      <c r="M109" s="1123"/>
      <c r="N109" s="1123"/>
      <c r="O109" s="1123"/>
      <c r="P109" s="1123"/>
      <c r="Q109" s="1123"/>
      <c r="R109" s="1123"/>
      <c r="S109" s="1123"/>
      <c r="T109" s="1123"/>
      <c r="U109" s="1123"/>
      <c r="V109" s="1123"/>
      <c r="W109" s="1123"/>
      <c r="X109" s="1123"/>
      <c r="Y109" s="1302">
        <f>J109</f>
        <v>29.980799999999999</v>
      </c>
      <c r="Z109" s="1123"/>
      <c r="AA109" s="1123"/>
      <c r="AB109" s="1123"/>
      <c r="AC109" s="1302">
        <f t="shared" si="53"/>
        <v>29.980799999999999</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16.8</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16.8</v>
      </c>
      <c r="Z111" s="866"/>
      <c r="AA111" s="866">
        <f t="shared" si="61"/>
        <v>0</v>
      </c>
      <c r="AB111" s="866"/>
      <c r="AC111" s="1205">
        <f t="shared" si="61"/>
        <v>16.8</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14</v>
      </c>
      <c r="J112" s="1192">
        <f>H112*I112*60%</f>
        <v>16.8</v>
      </c>
      <c r="K112" s="696"/>
      <c r="L112" s="696"/>
      <c r="M112" s="696"/>
      <c r="N112" s="696"/>
      <c r="O112" s="696"/>
      <c r="P112" s="696"/>
      <c r="Q112" s="696"/>
      <c r="R112" s="696"/>
      <c r="S112" s="696"/>
      <c r="T112" s="696"/>
      <c r="U112" s="696"/>
      <c r="V112" s="696"/>
      <c r="W112" s="696"/>
      <c r="X112" s="696"/>
      <c r="Y112" s="878">
        <f>J112</f>
        <v>16.8</v>
      </c>
      <c r="Z112" s="878"/>
      <c r="AA112" s="696"/>
      <c r="AB112" s="696"/>
      <c r="AC112" s="1152">
        <f t="shared" ref="AC112:AC113" si="63">K112+O112+Q112+U112+W112+Y112+AA112</f>
        <v>16.8</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10.2279</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10.2279</v>
      </c>
      <c r="Z119" s="866"/>
      <c r="AA119" s="866">
        <f t="shared" si="68"/>
        <v>0</v>
      </c>
      <c r="AB119" s="866"/>
      <c r="AC119" s="1205">
        <f t="shared" si="68"/>
        <v>10.2279</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3</v>
      </c>
      <c r="J120" s="749">
        <f>H120*I120</f>
        <v>10.2279</v>
      </c>
      <c r="K120" s="696"/>
      <c r="L120" s="696"/>
      <c r="M120" s="696"/>
      <c r="N120" s="696"/>
      <c r="O120" s="696"/>
      <c r="P120" s="696"/>
      <c r="Q120" s="696"/>
      <c r="R120" s="696"/>
      <c r="S120" s="696"/>
      <c r="T120" s="696"/>
      <c r="U120" s="696"/>
      <c r="V120" s="696"/>
      <c r="W120" s="696"/>
      <c r="X120" s="696"/>
      <c r="Y120" s="878">
        <f>J120</f>
        <v>10.2279</v>
      </c>
      <c r="Z120" s="878"/>
      <c r="AA120" s="696"/>
      <c r="AB120" s="696"/>
      <c r="AC120" s="1152">
        <f t="shared" ref="AC120" si="70">K120+O120+Q120+U120+W120+Y120+AA120</f>
        <v>10.2279</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47.2</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47.2</v>
      </c>
      <c r="Z122" s="866"/>
      <c r="AA122" s="866">
        <f t="shared" si="71"/>
        <v>0</v>
      </c>
      <c r="AB122" s="866"/>
      <c r="AC122" s="1205">
        <f t="shared" si="71"/>
        <v>47.2</v>
      </c>
      <c r="AD122" s="3950"/>
    </row>
    <row r="123" spans="1:31" ht="90">
      <c r="A123" s="4899"/>
      <c r="B123" s="4902"/>
      <c r="C123" s="4902"/>
      <c r="D123" s="3918">
        <v>149.1</v>
      </c>
      <c r="E123" s="684" t="s">
        <v>4217</v>
      </c>
      <c r="F123" s="683" t="s">
        <v>4166</v>
      </c>
      <c r="G123" s="2455">
        <v>175000</v>
      </c>
      <c r="H123" s="888">
        <f>G123/100000</f>
        <v>1.75</v>
      </c>
      <c r="I123" s="3925">
        <f>VLOOKUP($A$1,'[4]HSS(U)'!$C$10:$CC$67,53,0)</f>
        <v>13</v>
      </c>
      <c r="J123" s="1192">
        <f>H123*I123</f>
        <v>22.75</v>
      </c>
      <c r="K123" s="696"/>
      <c r="L123" s="696"/>
      <c r="M123" s="696"/>
      <c r="N123" s="696"/>
      <c r="O123" s="696"/>
      <c r="P123" s="696"/>
      <c r="Q123" s="696"/>
      <c r="R123" s="696"/>
      <c r="S123" s="696"/>
      <c r="T123" s="696"/>
      <c r="U123" s="696"/>
      <c r="V123" s="696"/>
      <c r="W123" s="696"/>
      <c r="X123" s="696"/>
      <c r="Y123" s="878">
        <f>J123</f>
        <v>22.75</v>
      </c>
      <c r="Z123" s="696"/>
      <c r="AA123" s="696"/>
      <c r="AB123" s="696"/>
      <c r="AC123" s="1152">
        <f t="shared" ref="AC123:AC127" si="72">K123+O123+Q123+U123+W123+Y123+AA123</f>
        <v>22.75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2</v>
      </c>
      <c r="J126" s="1192">
        <f>H126*I126</f>
        <v>10</v>
      </c>
      <c r="K126" s="696"/>
      <c r="L126" s="696"/>
      <c r="M126" s="696"/>
      <c r="N126" s="696"/>
      <c r="O126" s="696"/>
      <c r="P126" s="696"/>
      <c r="Q126" s="696"/>
      <c r="R126" s="696"/>
      <c r="S126" s="696"/>
      <c r="T126" s="696"/>
      <c r="U126" s="696"/>
      <c r="V126" s="696"/>
      <c r="W126" s="696"/>
      <c r="X126" s="696"/>
      <c r="Y126" s="878">
        <f t="shared" si="73"/>
        <v>10</v>
      </c>
      <c r="Z126" s="696"/>
      <c r="AA126" s="696"/>
      <c r="AB126" s="696"/>
      <c r="AC126" s="1152">
        <f t="shared" si="72"/>
        <v>10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269</v>
      </c>
      <c r="J127" s="1192">
        <f>H127*I127</f>
        <v>13.450000000000001</v>
      </c>
      <c r="K127" s="696"/>
      <c r="L127" s="696"/>
      <c r="M127" s="696"/>
      <c r="N127" s="696"/>
      <c r="O127" s="696"/>
      <c r="P127" s="696"/>
      <c r="Q127" s="696"/>
      <c r="R127" s="696"/>
      <c r="S127" s="696"/>
      <c r="T127" s="696"/>
      <c r="U127" s="696"/>
      <c r="V127" s="696"/>
      <c r="W127" s="696"/>
      <c r="X127" s="696"/>
      <c r="Y127" s="878">
        <f t="shared" si="73"/>
        <v>13.450000000000001</v>
      </c>
      <c r="Z127" s="696"/>
      <c r="AA127" s="696"/>
      <c r="AB127" s="696"/>
      <c r="AC127" s="1152">
        <f t="shared" si="72"/>
        <v>13.450000000000001</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710.13826519759493</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710.13826519759493</v>
      </c>
      <c r="Z128" s="2061">
        <f t="shared" si="74"/>
        <v>0</v>
      </c>
      <c r="AA128" s="2061">
        <f t="shared" si="74"/>
        <v>0</v>
      </c>
      <c r="AB128" s="2061">
        <f t="shared" si="74"/>
        <v>0</v>
      </c>
      <c r="AC128" s="2061">
        <f t="shared" si="74"/>
        <v>710.13826519759493</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7359</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11</v>
      </c>
      <c r="F7" s="2366">
        <f t="shared" si="2"/>
        <v>11</v>
      </c>
      <c r="G7" s="2365">
        <f t="shared" si="3"/>
        <v>-5</v>
      </c>
      <c r="H7" s="1611">
        <f>VLOOKUP($A$1,'[4]NUHM Dist wise HR 2026-27'!$B$5:$AM$62,3,0)</f>
        <v>16</v>
      </c>
      <c r="I7" s="1611">
        <f>VLOOKUP($A$1,'[4]NUHM Dist wise HR 2026-27'!$B$5:$AM$62,37,0)</f>
        <v>3</v>
      </c>
      <c r="J7" s="2366">
        <f t="shared" si="4"/>
        <v>19</v>
      </c>
      <c r="K7" s="2063"/>
      <c r="L7" s="2063">
        <v>26300</v>
      </c>
      <c r="M7" s="2063"/>
      <c r="N7" s="2063"/>
      <c r="O7" s="2063">
        <f t="shared" si="5"/>
        <v>26300</v>
      </c>
      <c r="P7" s="2063">
        <f t="shared" si="1"/>
        <v>3.16</v>
      </c>
      <c r="Q7" s="2064">
        <f>(P7*J7)*80%</f>
        <v>48.032000000000011</v>
      </c>
      <c r="R7" s="2064"/>
      <c r="S7" s="4924" t="s">
        <v>9521</v>
      </c>
      <c r="T7" s="2367"/>
    </row>
    <row r="8" spans="1:20" s="2368" customFormat="1" ht="72.75" customHeight="1">
      <c r="A8" s="703">
        <v>142.1</v>
      </c>
      <c r="B8" s="703" t="s">
        <v>5830</v>
      </c>
      <c r="C8" s="725" t="s">
        <v>5835</v>
      </c>
      <c r="D8" s="2365"/>
      <c r="E8" s="1611">
        <f>VLOOKUP($A$1,'[4]Dist wise  HR 25-26'!$B$5:$N$62,4,0)</f>
        <v>20</v>
      </c>
      <c r="F8" s="2366">
        <f t="shared" si="2"/>
        <v>20</v>
      </c>
      <c r="G8" s="2365">
        <f t="shared" si="3"/>
        <v>0</v>
      </c>
      <c r="H8" s="1611">
        <f>VLOOKUP($A$1,'[4]NUHM Dist wise HR 2026-27'!$B$5:$AM$62,4,0)</f>
        <v>20</v>
      </c>
      <c r="I8" s="1611"/>
      <c r="J8" s="2366">
        <f t="shared" si="4"/>
        <v>20</v>
      </c>
      <c r="K8" s="2063"/>
      <c r="L8" s="2063">
        <v>26300</v>
      </c>
      <c r="M8" s="2063"/>
      <c r="N8" s="2063"/>
      <c r="O8" s="2063">
        <f t="shared" si="5"/>
        <v>26300</v>
      </c>
      <c r="P8" s="2063">
        <f t="shared" si="1"/>
        <v>3.16</v>
      </c>
      <c r="Q8" s="2403">
        <f>(P8*J8)*84.76%</f>
        <v>53.568320000000007</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5</v>
      </c>
      <c r="F10" s="2366">
        <f t="shared" si="2"/>
        <v>5</v>
      </c>
      <c r="G10" s="2365">
        <f t="shared" si="3"/>
        <v>-8</v>
      </c>
      <c r="H10" s="1611">
        <f>VLOOKUP($A$1,'[4]NUHM Dist wise HR 2026-27'!$B$5:$AM$62,5,0)</f>
        <v>13</v>
      </c>
      <c r="I10" s="1611">
        <f>VLOOKUP($A$1,'[4]NUHM Dist wise HR 2026-27'!$B$5:$AM$62,38,0)</f>
        <v>1</v>
      </c>
      <c r="J10" s="2366">
        <f t="shared" si="4"/>
        <v>14</v>
      </c>
      <c r="K10" s="2063"/>
      <c r="L10" s="2063">
        <v>26300</v>
      </c>
      <c r="M10" s="2063"/>
      <c r="N10" s="2063"/>
      <c r="O10" s="2063">
        <f t="shared" si="5"/>
        <v>26300</v>
      </c>
      <c r="P10" s="2063">
        <f t="shared" si="1"/>
        <v>3.16</v>
      </c>
      <c r="Q10" s="2064">
        <f>(P10*J10)*80%</f>
        <v>35.392000000000003</v>
      </c>
      <c r="R10" s="2064"/>
      <c r="S10" s="4928" t="s">
        <v>9522</v>
      </c>
      <c r="T10" s="2367"/>
    </row>
    <row r="11" spans="1:20" s="2368" customFormat="1" ht="88.5" customHeight="1">
      <c r="A11" s="703">
        <v>142.1</v>
      </c>
      <c r="B11" s="703" t="s">
        <v>5830</v>
      </c>
      <c r="C11" s="725" t="s">
        <v>5839</v>
      </c>
      <c r="D11" s="2365"/>
      <c r="E11" s="1611">
        <f>VLOOKUP($A$1,'[4]Dist wise  HR 25-26'!$B$5:$N$62,6,0)</f>
        <v>5</v>
      </c>
      <c r="F11" s="2366">
        <f t="shared" si="2"/>
        <v>5</v>
      </c>
      <c r="G11" s="2365">
        <f t="shared" si="3"/>
        <v>-2</v>
      </c>
      <c r="H11" s="1611">
        <f>VLOOKUP($A$1,'[4]NUHM Dist wise HR 2026-27'!$B$5:$AM$62,6,0)</f>
        <v>7</v>
      </c>
      <c r="I11" s="1611"/>
      <c r="J11" s="2366">
        <f t="shared" si="4"/>
        <v>7</v>
      </c>
      <c r="K11" s="2063"/>
      <c r="L11" s="2063">
        <v>26300</v>
      </c>
      <c r="M11" s="2063"/>
      <c r="N11" s="2063"/>
      <c r="O11" s="2063">
        <f t="shared" si="5"/>
        <v>26300</v>
      </c>
      <c r="P11" s="2063">
        <f t="shared" si="1"/>
        <v>3.16</v>
      </c>
      <c r="Q11" s="2064">
        <f t="shared" ref="Q11:Q17" si="6">P11*J11</f>
        <v>22.12</v>
      </c>
      <c r="R11" s="2064"/>
      <c r="S11" s="4929"/>
      <c r="T11" s="2367"/>
    </row>
    <row r="12" spans="1:20" s="2368" customFormat="1" ht="54" customHeight="1">
      <c r="A12" s="703">
        <v>142.1</v>
      </c>
      <c r="B12" s="703" t="s">
        <v>5830</v>
      </c>
      <c r="C12" s="725" t="s">
        <v>2831</v>
      </c>
      <c r="D12" s="2365"/>
      <c r="E12" s="1611">
        <f>VLOOKUP($A$1,'[4]Dist wise  HR 25-26'!$B$5:$N$62,7,0)</f>
        <v>6</v>
      </c>
      <c r="F12" s="2366">
        <f t="shared" si="2"/>
        <v>6</v>
      </c>
      <c r="G12" s="2365">
        <f t="shared" si="3"/>
        <v>-1</v>
      </c>
      <c r="H12" s="1611">
        <f>VLOOKUP($A$1,'[4]NUHM Dist wise HR 2026-27'!$B$5:$AM$62,7,0)</f>
        <v>7</v>
      </c>
      <c r="I12" s="1611"/>
      <c r="J12" s="2366">
        <f t="shared" si="4"/>
        <v>7</v>
      </c>
      <c r="K12" s="2063"/>
      <c r="L12" s="2063">
        <v>26300</v>
      </c>
      <c r="M12" s="2063"/>
      <c r="N12" s="2063"/>
      <c r="O12" s="2063">
        <f t="shared" si="5"/>
        <v>26300</v>
      </c>
      <c r="P12" s="2063">
        <f t="shared" si="1"/>
        <v>3.16</v>
      </c>
      <c r="Q12" s="2403">
        <f>(P12*J12)*84.998%</f>
        <v>18.801557600000002</v>
      </c>
      <c r="R12" s="2064"/>
      <c r="S12" s="4924" t="s">
        <v>9521</v>
      </c>
      <c r="T12" s="2367"/>
    </row>
    <row r="13" spans="1:20" s="2368" customFormat="1" ht="54" customHeight="1">
      <c r="A13" s="703">
        <v>142.1</v>
      </c>
      <c r="B13" s="703" t="s">
        <v>5830</v>
      </c>
      <c r="C13" s="725" t="s">
        <v>2831</v>
      </c>
      <c r="D13" s="2365"/>
      <c r="E13" s="1611">
        <f>VLOOKUP($A$1,'[4]Dist wise  HR 25-26'!$B$5:$N$62,8,0)</f>
        <v>2</v>
      </c>
      <c r="F13" s="2366">
        <f t="shared" si="2"/>
        <v>2</v>
      </c>
      <c r="G13" s="2365">
        <f t="shared" si="3"/>
        <v>0</v>
      </c>
      <c r="H13" s="1611">
        <f>VLOOKUP($A$1,'[4]NUHM Dist wise HR 2026-27'!$B$5:$AM$62,8,0)</f>
        <v>2</v>
      </c>
      <c r="I13" s="1611">
        <f>VLOOKUP($A$1,'[4]NUHM Dist wise HR 2026-27'!$B$5:$AM$62,33,0)</f>
        <v>2</v>
      </c>
      <c r="J13" s="2366">
        <f t="shared" si="4"/>
        <v>4</v>
      </c>
      <c r="K13" s="2063"/>
      <c r="L13" s="2063">
        <v>26300</v>
      </c>
      <c r="M13" s="2063"/>
      <c r="N13" s="2063"/>
      <c r="O13" s="2063">
        <f t="shared" si="5"/>
        <v>26300</v>
      </c>
      <c r="P13" s="2063">
        <f t="shared" si="1"/>
        <v>3.16</v>
      </c>
      <c r="Q13" s="2403">
        <f>(P13*H13)+(O13*12/100000)*I13*0.85</f>
        <v>11.6852</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1</v>
      </c>
      <c r="F17" s="2366">
        <f t="shared" si="2"/>
        <v>1</v>
      </c>
      <c r="G17" s="2365">
        <f t="shared" si="3"/>
        <v>1</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6</v>
      </c>
      <c r="F18" s="2366">
        <f t="shared" si="2"/>
        <v>6</v>
      </c>
      <c r="G18" s="2365">
        <f t="shared" si="3"/>
        <v>0</v>
      </c>
      <c r="H18" s="1611">
        <f>VLOOKUP($A$1,'[4]NUHM Dist wise HR 2026-27'!$B$5:$AM$62,10,0)</f>
        <v>6</v>
      </c>
      <c r="I18" s="1611">
        <f>VLOOKUP($A$1,'[4]NUHM Dist wise HR 2026-27'!$B$5:$AM$62,34,0)</f>
        <v>2</v>
      </c>
      <c r="J18" s="2366">
        <f t="shared" si="4"/>
        <v>8</v>
      </c>
      <c r="K18" s="2063">
        <v>85101</v>
      </c>
      <c r="L18" s="2063">
        <f t="shared" ref="L18" si="10">ROUND(K18*1.05,0)</f>
        <v>89356</v>
      </c>
      <c r="M18" s="2063">
        <f t="shared" ref="M18" si="11">ROUND(L18*25%,0)</f>
        <v>22339</v>
      </c>
      <c r="N18" s="2063"/>
      <c r="O18" s="2063">
        <f t="shared" si="9"/>
        <v>111695</v>
      </c>
      <c r="P18" s="2063">
        <f t="shared" si="1"/>
        <v>13.4</v>
      </c>
      <c r="Q18" s="2064">
        <f>((P18*H18)+(O18*12/100000)*I18)*0.7</f>
        <v>75.044759999999997</v>
      </c>
      <c r="R18" s="2064"/>
      <c r="S18" s="3923" t="s">
        <v>5840</v>
      </c>
      <c r="T18" s="2367"/>
    </row>
    <row r="19" spans="1:20" s="2368" customFormat="1" ht="84.75" customHeight="1">
      <c r="A19" s="703">
        <v>142.1</v>
      </c>
      <c r="B19" s="703" t="s">
        <v>5830</v>
      </c>
      <c r="C19" s="725" t="s">
        <v>5845</v>
      </c>
      <c r="D19" s="2365"/>
      <c r="E19" s="1611">
        <f>VLOOKUP($A$1,'[4]Dist wise  HR 25-26'!$B$5:$P$62,14,0)</f>
        <v>13</v>
      </c>
      <c r="F19" s="2366">
        <f t="shared" si="2"/>
        <v>13</v>
      </c>
      <c r="G19" s="2365">
        <f t="shared" si="3"/>
        <v>0</v>
      </c>
      <c r="H19" s="1611">
        <f>VLOOKUP($A$1,'[4]NUHM Dist wise HR 2026-27'!$B$5:$AM$62,11,0)</f>
        <v>13</v>
      </c>
      <c r="I19" s="1611">
        <f>VLOOKUP($A$1,'[4]NUHM Dist wise HR 2026-27'!$B$5:$AM$62,35,0)</f>
        <v>1</v>
      </c>
      <c r="J19" s="2366">
        <f t="shared" si="4"/>
        <v>14</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2</v>
      </c>
      <c r="F21" s="2366">
        <f t="shared" si="2"/>
        <v>2</v>
      </c>
      <c r="G21" s="2365">
        <f t="shared" si="3"/>
        <v>0</v>
      </c>
      <c r="H21" s="1611">
        <f>VLOOKUP($A$1,'[4]NUHM Dist wise HR 2026-27'!$B$5:$AM$62,12,0)</f>
        <v>2</v>
      </c>
      <c r="I21" s="1611"/>
      <c r="J21" s="2366">
        <f t="shared" si="4"/>
        <v>2</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26.8</v>
      </c>
      <c r="R21" s="2064"/>
      <c r="S21" s="3923"/>
      <c r="T21" s="2367"/>
    </row>
    <row r="22" spans="1:20" s="2368" customFormat="1" ht="75">
      <c r="A22" s="703">
        <v>142.1</v>
      </c>
      <c r="B22" s="703" t="s">
        <v>5830</v>
      </c>
      <c r="C22" s="725" t="s">
        <v>5851</v>
      </c>
      <c r="D22" s="2365"/>
      <c r="E22" s="1611">
        <f>VLOOKUP($A$1,'[4]Dist wise  HR 25-26'!$B$5:$P$62,15,0)</f>
        <v>2</v>
      </c>
      <c r="F22" s="2366">
        <f t="shared" si="2"/>
        <v>2</v>
      </c>
      <c r="G22" s="2365">
        <f t="shared" si="3"/>
        <v>0</v>
      </c>
      <c r="H22" s="1611">
        <f>VLOOKUP($A$1,'[4]NUHM Dist wise HR 2026-27'!$B$5:$AM$62,13,0)</f>
        <v>2</v>
      </c>
      <c r="I22" s="1611">
        <v>0</v>
      </c>
      <c r="J22" s="2366">
        <f t="shared" si="4"/>
        <v>2</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73</v>
      </c>
      <c r="F23" s="2351">
        <f t="shared" si="16"/>
        <v>73</v>
      </c>
      <c r="G23" s="2351">
        <f t="shared" si="16"/>
        <v>-15</v>
      </c>
      <c r="H23" s="2351">
        <f t="shared" si="16"/>
        <v>88</v>
      </c>
      <c r="I23" s="2351">
        <f t="shared" si="16"/>
        <v>9</v>
      </c>
      <c r="J23" s="2351">
        <f>SUM(J5:J22)</f>
        <v>97</v>
      </c>
      <c r="K23" s="2352"/>
      <c r="L23" s="2352"/>
      <c r="M23" s="2352"/>
      <c r="N23" s="2352"/>
      <c r="O23" s="2352"/>
      <c r="P23" s="2352"/>
      <c r="Q23" s="2353">
        <f>SUM(Q5:Q22)</f>
        <v>291.44383759999999</v>
      </c>
      <c r="R23" s="2369">
        <f>SUM(Q5:Q14)*0.0508757733434531</f>
        <v>9.6459996981053759</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7</v>
      </c>
      <c r="F26" s="2366">
        <f t="shared" si="2"/>
        <v>7</v>
      </c>
      <c r="G26" s="2365">
        <f t="shared" si="3"/>
        <v>0</v>
      </c>
      <c r="H26" s="1611">
        <f>VLOOKUP($A$1,'[4]NUHM Dist wise HR 2026-27'!$B$5:$AM$62,15,0)</f>
        <v>7</v>
      </c>
      <c r="I26" s="1611"/>
      <c r="J26" s="2366">
        <f t="shared" si="4"/>
        <v>7</v>
      </c>
      <c r="K26" s="2063">
        <v>34725</v>
      </c>
      <c r="L26" s="2063">
        <f t="shared" si="17"/>
        <v>36461</v>
      </c>
      <c r="M26" s="2063">
        <f t="shared" si="18"/>
        <v>9115</v>
      </c>
      <c r="N26" s="2063"/>
      <c r="O26" s="2063">
        <f t="shared" si="19"/>
        <v>45576</v>
      </c>
      <c r="P26" s="2063">
        <f t="shared" si="20"/>
        <v>5.47</v>
      </c>
      <c r="Q26" s="2064">
        <f>(P26*J26)*90%</f>
        <v>34.460999999999999</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1</v>
      </c>
      <c r="F36" s="2366">
        <f t="shared" si="2"/>
        <v>1</v>
      </c>
      <c r="G36" s="2365">
        <f t="shared" si="3"/>
        <v>0</v>
      </c>
      <c r="H36" s="1611">
        <f>VLOOKUP($A$1,'[4]NUHM Dist wise HR 2026-27'!$B$5:$AM$62,25,0)</f>
        <v>1</v>
      </c>
      <c r="I36" s="1611"/>
      <c r="J36" s="2366">
        <f t="shared" si="4"/>
        <v>1</v>
      </c>
      <c r="K36" s="2063">
        <v>64411</v>
      </c>
      <c r="L36" s="2063">
        <f t="shared" si="17"/>
        <v>67632</v>
      </c>
      <c r="M36" s="2063">
        <f t="shared" si="18"/>
        <v>16908</v>
      </c>
      <c r="N36" s="2063"/>
      <c r="O36" s="2063">
        <f t="shared" si="19"/>
        <v>84540</v>
      </c>
      <c r="P36" s="2063">
        <f t="shared" si="20"/>
        <v>10.14</v>
      </c>
      <c r="Q36" s="2064">
        <f t="shared" si="22"/>
        <v>10.14</v>
      </c>
      <c r="R36" s="2064"/>
      <c r="S36" s="3923"/>
      <c r="T36" s="2367"/>
    </row>
    <row r="37" spans="1:20" s="2368" customFormat="1" ht="31.5" customHeight="1">
      <c r="A37" s="703">
        <v>142.30000000000001</v>
      </c>
      <c r="B37" s="703" t="s">
        <v>5854</v>
      </c>
      <c r="C37" s="725" t="s">
        <v>5867</v>
      </c>
      <c r="D37" s="2365"/>
      <c r="E37" s="1611">
        <f>VLOOKUP($A$1,'[4]NUHM Dist wise HR 2026-27'!$B$5:$AM$62,26,0)</f>
        <v>1</v>
      </c>
      <c r="F37" s="2366">
        <f t="shared" si="2"/>
        <v>1</v>
      </c>
      <c r="G37" s="2365">
        <f t="shared" si="3"/>
        <v>0</v>
      </c>
      <c r="H37" s="1611">
        <f>VLOOKUP($A$1,'[4]NUHM Dist wise HR 2026-27'!$B$5:$AM$62,26,0)</f>
        <v>1</v>
      </c>
      <c r="I37" s="1611"/>
      <c r="J37" s="2366">
        <f t="shared" si="4"/>
        <v>1</v>
      </c>
      <c r="K37" s="2063">
        <v>52684</v>
      </c>
      <c r="L37" s="2063">
        <f t="shared" si="17"/>
        <v>55318</v>
      </c>
      <c r="M37" s="2063">
        <f t="shared" si="18"/>
        <v>13830</v>
      </c>
      <c r="N37" s="2063"/>
      <c r="O37" s="2063">
        <f t="shared" si="19"/>
        <v>69148</v>
      </c>
      <c r="P37" s="2063">
        <f t="shared" si="20"/>
        <v>8.3000000000000007</v>
      </c>
      <c r="Q37" s="2064">
        <f t="shared" si="22"/>
        <v>8.3000000000000007</v>
      </c>
      <c r="R37" s="2064"/>
      <c r="S37" s="3923"/>
      <c r="T37" s="2367"/>
    </row>
    <row r="38" spans="1:20" s="2368" customFormat="1" ht="31.5" customHeight="1">
      <c r="A38" s="703">
        <v>142.30000000000001</v>
      </c>
      <c r="B38" s="703" t="s">
        <v>5854</v>
      </c>
      <c r="C38" s="725" t="s">
        <v>5868</v>
      </c>
      <c r="D38" s="2365"/>
      <c r="E38" s="1611">
        <f>VLOOKUP($A$1,'[4]NUHM Dist wise HR 2026-27'!$B$5:$AM$62,27,0)</f>
        <v>1</v>
      </c>
      <c r="F38" s="2366">
        <f t="shared" si="2"/>
        <v>1</v>
      </c>
      <c r="G38" s="2365">
        <f t="shared" si="3"/>
        <v>0</v>
      </c>
      <c r="H38" s="1611">
        <f>VLOOKUP($A$1,'[4]NUHM Dist wise HR 2026-27'!$B$5:$AM$62,27,0)</f>
        <v>1</v>
      </c>
      <c r="I38" s="1611"/>
      <c r="J38" s="2366">
        <f t="shared" si="4"/>
        <v>1</v>
      </c>
      <c r="K38" s="2063">
        <v>52684</v>
      </c>
      <c r="L38" s="2063">
        <f t="shared" si="17"/>
        <v>55318</v>
      </c>
      <c r="M38" s="2063">
        <f t="shared" si="18"/>
        <v>13830</v>
      </c>
      <c r="N38" s="2063"/>
      <c r="O38" s="2063">
        <f t="shared" si="19"/>
        <v>69148</v>
      </c>
      <c r="P38" s="2063">
        <f t="shared" si="20"/>
        <v>8.3000000000000007</v>
      </c>
      <c r="Q38" s="2064">
        <f t="shared" si="22"/>
        <v>8.3000000000000007</v>
      </c>
      <c r="R38" s="2064"/>
      <c r="S38" s="3923"/>
      <c r="T38" s="2367"/>
    </row>
    <row r="39" spans="1:20" s="2368" customFormat="1" ht="31.5" customHeight="1">
      <c r="A39" s="703">
        <v>142.30000000000001</v>
      </c>
      <c r="B39" s="703" t="s">
        <v>5854</v>
      </c>
      <c r="C39" s="725" t="s">
        <v>5869</v>
      </c>
      <c r="D39" s="2365"/>
      <c r="E39" s="1611">
        <f>VLOOKUP($A$1,'[4]NUHM Dist wise HR 2026-27'!$B$5:$AM$62,28,0)</f>
        <v>2</v>
      </c>
      <c r="F39" s="2366">
        <f t="shared" si="2"/>
        <v>2</v>
      </c>
      <c r="G39" s="2365">
        <f t="shared" si="3"/>
        <v>0</v>
      </c>
      <c r="H39" s="1611">
        <f>VLOOKUP($A$1,'[4]NUHM Dist wise HR 2026-27'!$B$5:$AM$62,28,0)</f>
        <v>2</v>
      </c>
      <c r="I39" s="1611"/>
      <c r="J39" s="2366">
        <f t="shared" si="4"/>
        <v>2</v>
      </c>
      <c r="K39" s="2063">
        <v>52684</v>
      </c>
      <c r="L39" s="2063">
        <f t="shared" si="17"/>
        <v>55318</v>
      </c>
      <c r="M39" s="2063">
        <f t="shared" si="18"/>
        <v>13830</v>
      </c>
      <c r="N39" s="2063"/>
      <c r="O39" s="2063">
        <f t="shared" si="19"/>
        <v>69148</v>
      </c>
      <c r="P39" s="2063">
        <f t="shared" si="20"/>
        <v>8.3000000000000007</v>
      </c>
      <c r="Q39" s="2064">
        <f t="shared" si="22"/>
        <v>16.600000000000001</v>
      </c>
      <c r="R39" s="2064"/>
      <c r="S39" s="3923"/>
      <c r="T39" s="2367"/>
    </row>
    <row r="40" spans="1:20" s="2368" customFormat="1" ht="31.5" customHeight="1">
      <c r="A40" s="703">
        <v>142.30000000000001</v>
      </c>
      <c r="B40" s="703" t="s">
        <v>5854</v>
      </c>
      <c r="C40" s="725" t="s">
        <v>5870</v>
      </c>
      <c r="D40" s="2365"/>
      <c r="E40" s="1611">
        <f>VLOOKUP($A$1,'[4]NUHM Dist wise HR 2026-27'!$B$5:$AM$62,29,0)</f>
        <v>1</v>
      </c>
      <c r="F40" s="2366">
        <f t="shared" si="2"/>
        <v>1</v>
      </c>
      <c r="G40" s="2365">
        <f t="shared" si="3"/>
        <v>0</v>
      </c>
      <c r="H40" s="1611">
        <f>VLOOKUP($A$1,'[4]NUHM Dist wise HR 2026-27'!$B$5:$AM$62,29,0)</f>
        <v>1</v>
      </c>
      <c r="I40" s="1611"/>
      <c r="J40" s="2366">
        <f t="shared" si="4"/>
        <v>1</v>
      </c>
      <c r="K40" s="2063">
        <v>36399</v>
      </c>
      <c r="L40" s="2063">
        <f t="shared" si="17"/>
        <v>38219</v>
      </c>
      <c r="M40" s="2063">
        <f t="shared" si="18"/>
        <v>9555</v>
      </c>
      <c r="N40" s="2063"/>
      <c r="O40" s="2063">
        <f t="shared" si="19"/>
        <v>47774</v>
      </c>
      <c r="P40" s="2063">
        <f t="shared" si="20"/>
        <v>5.73</v>
      </c>
      <c r="Q40" s="2064">
        <f t="shared" si="22"/>
        <v>5.73</v>
      </c>
      <c r="R40" s="2064"/>
      <c r="S40" s="3923"/>
      <c r="T40" s="2367"/>
    </row>
    <row r="41" spans="1:20" s="2368" customFormat="1">
      <c r="A41" s="2370"/>
      <c r="B41" s="2370"/>
      <c r="C41" s="2371" t="s">
        <v>5871</v>
      </c>
      <c r="D41" s="2372">
        <f t="shared" ref="D41:J41" si="23">SUM(D25:D40)</f>
        <v>0</v>
      </c>
      <c r="E41" s="2372">
        <f t="shared" si="23"/>
        <v>13</v>
      </c>
      <c r="F41" s="2372">
        <f t="shared" si="23"/>
        <v>13</v>
      </c>
      <c r="G41" s="2372">
        <f t="shared" si="23"/>
        <v>0</v>
      </c>
      <c r="H41" s="2372">
        <f t="shared" si="23"/>
        <v>13</v>
      </c>
      <c r="I41" s="2372">
        <f t="shared" si="23"/>
        <v>0</v>
      </c>
      <c r="J41" s="2372">
        <f t="shared" si="23"/>
        <v>13</v>
      </c>
      <c r="K41" s="2372"/>
      <c r="L41" s="2372"/>
      <c r="M41" s="2372"/>
      <c r="N41" s="2372"/>
      <c r="O41" s="2372"/>
      <c r="P41" s="2372"/>
      <c r="Q41" s="2332">
        <f>SUM(Q25:Q40)</f>
        <v>83.530999999999992</v>
      </c>
      <c r="R41" s="4917">
        <f>(Q25+Q26+Q40+Q43+Q44)*0.0529859323132986</f>
        <v>4.4176392770896191</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1</v>
      </c>
      <c r="F43" s="2366">
        <f t="shared" si="2"/>
        <v>1</v>
      </c>
      <c r="G43" s="2365">
        <f t="shared" si="3"/>
        <v>0</v>
      </c>
      <c r="H43" s="1611">
        <f>VLOOKUP($A$1,'[4]NUHM Dist wise HR 2026-27'!$B$5:$AM$62,30,0)</f>
        <v>1</v>
      </c>
      <c r="I43" s="1611"/>
      <c r="J43" s="2366">
        <f t="shared" si="4"/>
        <v>1</v>
      </c>
      <c r="K43" s="2063">
        <v>23555</v>
      </c>
      <c r="L43" s="2063">
        <f t="shared" si="17"/>
        <v>24733</v>
      </c>
      <c r="M43" s="2063">
        <f t="shared" si="18"/>
        <v>6183</v>
      </c>
      <c r="N43" s="2063"/>
      <c r="O43" s="2063">
        <f t="shared" si="19"/>
        <v>30916</v>
      </c>
      <c r="P43" s="2063">
        <f t="shared" si="20"/>
        <v>3.71</v>
      </c>
      <c r="Q43" s="2064">
        <f t="shared" si="22"/>
        <v>3.71</v>
      </c>
      <c r="R43" s="4918"/>
      <c r="S43" s="3923"/>
      <c r="T43" s="2367"/>
    </row>
    <row r="44" spans="1:20" s="2368" customFormat="1" ht="75">
      <c r="A44" s="703">
        <v>142.5</v>
      </c>
      <c r="B44" s="703" t="s">
        <v>3278</v>
      </c>
      <c r="C44" s="725" t="s">
        <v>5873</v>
      </c>
      <c r="D44" s="2365"/>
      <c r="E44" s="1611">
        <f>VLOOKUP($A$1,'[4]NUHM Dist wise HR 2026-27'!$B$5:$AM$62,31,0)</f>
        <v>15</v>
      </c>
      <c r="F44" s="2366">
        <f t="shared" si="2"/>
        <v>15</v>
      </c>
      <c r="G44" s="2365">
        <f t="shared" si="3"/>
        <v>0</v>
      </c>
      <c r="H44" s="1611">
        <f>VLOOKUP($A$1,'[4]NUHM Dist wise HR 2026-27'!$B$5:$AM$62,31,0)</f>
        <v>15</v>
      </c>
      <c r="I44" s="1611">
        <f>VLOOKUP($A$1,'[4]NUHM Dist wise HR 2026-27'!$B$5:$AM$62,36,0)</f>
        <v>1</v>
      </c>
      <c r="J44" s="2366">
        <f t="shared" si="4"/>
        <v>16</v>
      </c>
      <c r="K44" s="2063">
        <v>19791</v>
      </c>
      <c r="L44" s="2063">
        <f t="shared" si="17"/>
        <v>20781</v>
      </c>
      <c r="M44" s="2063">
        <f t="shared" si="18"/>
        <v>5195</v>
      </c>
      <c r="N44" s="2063"/>
      <c r="O44" s="2063">
        <f t="shared" si="19"/>
        <v>25976</v>
      </c>
      <c r="P44" s="2063">
        <f t="shared" si="20"/>
        <v>3.12</v>
      </c>
      <c r="Q44" s="2064">
        <f>((P44*H44)*0.8)+((O44*12/100000)*I44)*0.652145</f>
        <v>39.472814222400004</v>
      </c>
      <c r="R44" s="4918"/>
      <c r="S44" s="3923" t="s">
        <v>6361</v>
      </c>
      <c r="T44" s="2367"/>
    </row>
    <row r="45" spans="1:20" s="2368" customFormat="1">
      <c r="A45" s="2370"/>
      <c r="B45" s="2370"/>
      <c r="C45" s="2371" t="s">
        <v>5874</v>
      </c>
      <c r="D45" s="2372">
        <f t="shared" ref="D45:J45" si="24">SUM(D43:D44)</f>
        <v>0</v>
      </c>
      <c r="E45" s="2372">
        <f t="shared" si="24"/>
        <v>16</v>
      </c>
      <c r="F45" s="2372">
        <f t="shared" si="24"/>
        <v>16</v>
      </c>
      <c r="G45" s="2372">
        <f t="shared" si="24"/>
        <v>0</v>
      </c>
      <c r="H45" s="2372">
        <f t="shared" si="24"/>
        <v>16</v>
      </c>
      <c r="I45" s="2372">
        <f t="shared" si="24"/>
        <v>1</v>
      </c>
      <c r="J45" s="2372">
        <f t="shared" si="24"/>
        <v>17</v>
      </c>
      <c r="K45" s="2372"/>
      <c r="L45" s="2372"/>
      <c r="M45" s="2372"/>
      <c r="N45" s="2372"/>
      <c r="O45" s="2372"/>
      <c r="P45" s="2372"/>
      <c r="Q45" s="2332">
        <f>SUM(Q43:Q44)</f>
        <v>43.182814222400005</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10</v>
      </c>
      <c r="F47" s="2366">
        <f t="shared" si="2"/>
        <v>10</v>
      </c>
      <c r="G47" s="2365">
        <f t="shared" si="3"/>
        <v>0</v>
      </c>
      <c r="H47" s="1611">
        <f>VLOOKUP($A$1,'[4]NUHM Dist wise HR 2026-27'!$B$5:$AM$62,32,0)</f>
        <v>10</v>
      </c>
      <c r="I47" s="1611"/>
      <c r="J47" s="2366">
        <f t="shared" si="4"/>
        <v>10</v>
      </c>
      <c r="K47" s="2063">
        <v>12762</v>
      </c>
      <c r="L47" s="2063">
        <f>ROUND(K47*1.05,0)</f>
        <v>13400</v>
      </c>
      <c r="M47" s="2063"/>
      <c r="N47" s="2063"/>
      <c r="O47" s="2063">
        <f t="shared" ref="O47" si="25">SUM(L47:N47)</f>
        <v>13400</v>
      </c>
      <c r="P47" s="2063">
        <f>ROUND(O47*12/100000,2)</f>
        <v>1.61</v>
      </c>
      <c r="Q47" s="2064">
        <f>(P47*J47)*80%</f>
        <v>12.880000000000003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10</v>
      </c>
      <c r="F49" s="2355">
        <f t="shared" si="26"/>
        <v>10</v>
      </c>
      <c r="G49" s="2355">
        <f t="shared" si="26"/>
        <v>0</v>
      </c>
      <c r="H49" s="2355">
        <f t="shared" si="26"/>
        <v>10</v>
      </c>
      <c r="I49" s="2355">
        <f t="shared" si="26"/>
        <v>0</v>
      </c>
      <c r="J49" s="2355">
        <f t="shared" si="26"/>
        <v>10</v>
      </c>
      <c r="K49" s="2355"/>
      <c r="L49" s="2355"/>
      <c r="M49" s="2355"/>
      <c r="N49" s="2355"/>
      <c r="O49" s="2355"/>
      <c r="P49" s="2355"/>
      <c r="Q49" s="2356">
        <f>SUM(Q47:Q48)</f>
        <v>12.880000000000003</v>
      </c>
      <c r="R49" s="2356">
        <f>SUM(R47:R48)</f>
        <v>0</v>
      </c>
      <c r="S49" s="3948"/>
      <c r="T49" s="2065"/>
    </row>
    <row r="50" spans="1:20" s="2068" customFormat="1">
      <c r="A50" s="2357"/>
      <c r="B50" s="2358"/>
      <c r="C50" s="2364" t="s">
        <v>2034</v>
      </c>
      <c r="D50" s="2359">
        <f t="shared" ref="D50:R50" si="27">D49+D45+D41+D23</f>
        <v>0</v>
      </c>
      <c r="E50" s="2359">
        <f t="shared" si="27"/>
        <v>112</v>
      </c>
      <c r="F50" s="2359">
        <f t="shared" si="27"/>
        <v>112</v>
      </c>
      <c r="G50" s="2359">
        <f t="shared" si="27"/>
        <v>-15</v>
      </c>
      <c r="H50" s="2359">
        <f t="shared" si="27"/>
        <v>127</v>
      </c>
      <c r="I50" s="2359">
        <f t="shared" si="27"/>
        <v>10</v>
      </c>
      <c r="J50" s="2359">
        <f t="shared" si="27"/>
        <v>137</v>
      </c>
      <c r="K50" s="2359">
        <f t="shared" si="27"/>
        <v>0</v>
      </c>
      <c r="L50" s="2359">
        <f t="shared" si="27"/>
        <v>0</v>
      </c>
      <c r="M50" s="2359">
        <f t="shared" si="27"/>
        <v>0</v>
      </c>
      <c r="N50" s="2359">
        <f t="shared" si="27"/>
        <v>0</v>
      </c>
      <c r="O50" s="2359">
        <f t="shared" si="27"/>
        <v>0</v>
      </c>
      <c r="P50" s="2359">
        <f t="shared" si="27"/>
        <v>0</v>
      </c>
      <c r="Q50" s="2360">
        <f t="shared" si="27"/>
        <v>431.03765182239999</v>
      </c>
      <c r="R50" s="2360">
        <f t="shared" si="27"/>
        <v>14.063638975194994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7359</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7359</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7359</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16.593019999999999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16.593019999999999</v>
      </c>
      <c r="W6" s="268">
        <f t="shared" si="0"/>
        <v>0</v>
      </c>
      <c r="X6" s="268">
        <f t="shared" si="0"/>
        <v>0</v>
      </c>
      <c r="Y6" s="268">
        <f t="shared" si="0"/>
        <v>0</v>
      </c>
      <c r="Z6" s="268">
        <f t="shared" si="0"/>
        <v>16.593019999999999</v>
      </c>
      <c r="AA6" s="1856"/>
    </row>
    <row r="7" spans="1:27" s="13" customFormat="1" ht="126" customHeight="1">
      <c r="A7" s="10">
        <v>159</v>
      </c>
      <c r="B7" s="12" t="s">
        <v>2185</v>
      </c>
      <c r="C7" s="12"/>
      <c r="D7" s="11"/>
      <c r="E7" s="12"/>
      <c r="F7" s="12"/>
      <c r="G7" s="58">
        <f>SUM(G8:G47)</f>
        <v>16.593019999999999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16.593019999999999</v>
      </c>
      <c r="W7" s="27"/>
      <c r="X7" s="27">
        <f>SUM(X8:X47)</f>
        <v>0</v>
      </c>
      <c r="Y7" s="27"/>
      <c r="Z7" s="27">
        <f>SUM(Z8:Z47)</f>
        <v>16.593019999999999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1</v>
      </c>
      <c r="G29" s="271">
        <f t="shared" si="8"/>
        <v>0.05</v>
      </c>
      <c r="H29" s="1142"/>
      <c r="I29" s="1142"/>
      <c r="J29" s="1142"/>
      <c r="K29" s="1142"/>
      <c r="L29" s="1142"/>
      <c r="M29" s="1142"/>
      <c r="N29" s="1142"/>
      <c r="O29" s="1142"/>
      <c r="P29" s="1142"/>
      <c r="Q29" s="1142"/>
      <c r="R29" s="1142"/>
      <c r="S29" s="1142"/>
      <c r="T29" s="1142"/>
      <c r="U29" s="1142"/>
      <c r="V29" s="1937">
        <f t="shared" si="9"/>
        <v>0.05</v>
      </c>
      <c r="W29" s="1142"/>
      <c r="X29" s="1142"/>
      <c r="Y29" s="1142"/>
      <c r="Z29" s="1143">
        <f t="shared" si="10"/>
        <v>0.05</v>
      </c>
      <c r="AA29" s="1862" t="s">
        <v>4499</v>
      </c>
    </row>
    <row r="30" spans="1:27" ht="75">
      <c r="A30" s="32" t="s">
        <v>2228</v>
      </c>
      <c r="B30" s="2133" t="s">
        <v>2229</v>
      </c>
      <c r="C30" s="2144" t="s">
        <v>461</v>
      </c>
      <c r="D30" s="2147">
        <v>15000</v>
      </c>
      <c r="E30" s="77">
        <f t="shared" si="7"/>
        <v>0.15</v>
      </c>
      <c r="F30" s="2150">
        <f>VLOOKUP($A$1,'[4]HSS-3_Community Engagement'!$B$11:$AR$68,14,0)</f>
        <v>1</v>
      </c>
      <c r="G30" s="271">
        <f t="shared" si="8"/>
        <v>0.15</v>
      </c>
      <c r="H30" s="1142"/>
      <c r="I30" s="1142"/>
      <c r="J30" s="1142"/>
      <c r="K30" s="1142"/>
      <c r="L30" s="1142"/>
      <c r="M30" s="1142"/>
      <c r="N30" s="1142"/>
      <c r="O30" s="1142"/>
      <c r="P30" s="1142"/>
      <c r="Q30" s="1142"/>
      <c r="R30" s="1142"/>
      <c r="S30" s="1142"/>
      <c r="T30" s="1142"/>
      <c r="U30" s="1142"/>
      <c r="V30" s="1937">
        <f t="shared" si="9"/>
        <v>0.15</v>
      </c>
      <c r="W30" s="1142"/>
      <c r="X30" s="1142"/>
      <c r="Y30" s="1142"/>
      <c r="Z30" s="1143">
        <f t="shared" si="10"/>
        <v>0.15</v>
      </c>
      <c r="AA30" s="1862" t="s">
        <v>4500</v>
      </c>
    </row>
    <row r="31" spans="1:27" ht="120">
      <c r="A31" s="32" t="s">
        <v>2230</v>
      </c>
      <c r="B31" s="2133" t="s">
        <v>2231</v>
      </c>
      <c r="C31" s="2144" t="s">
        <v>884</v>
      </c>
      <c r="D31" s="2147">
        <v>1655</v>
      </c>
      <c r="E31" s="77">
        <f t="shared" si="7"/>
        <v>1.6549999999999999E-2</v>
      </c>
      <c r="F31" s="2150">
        <f>VLOOKUP($A$1,'[4]HSS-3_Community Engagement'!$B$11:$AR$68,15,0)</f>
        <v>322</v>
      </c>
      <c r="G31" s="271">
        <f t="shared" si="8"/>
        <v>5.3290999999999995</v>
      </c>
      <c r="H31" s="1173"/>
      <c r="I31" s="1173"/>
      <c r="J31" s="1173"/>
      <c r="K31" s="1173"/>
      <c r="L31" s="1173"/>
      <c r="M31" s="1173"/>
      <c r="N31" s="1173"/>
      <c r="O31" s="1173"/>
      <c r="P31" s="1173"/>
      <c r="Q31" s="1173"/>
      <c r="R31" s="1173"/>
      <c r="S31" s="1173"/>
      <c r="T31" s="1173"/>
      <c r="U31" s="1173"/>
      <c r="V31" s="1937">
        <f t="shared" si="9"/>
        <v>5.3290999999999995</v>
      </c>
      <c r="W31" s="1173"/>
      <c r="X31" s="1173"/>
      <c r="Y31" s="1173"/>
      <c r="Z31" s="1143">
        <f t="shared" si="10"/>
        <v>5.3290999999999995</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322</v>
      </c>
      <c r="G35" s="1197">
        <f>E35*F35*0.8</f>
        <v>5.1520000000000003E-2</v>
      </c>
      <c r="H35" s="305"/>
      <c r="I35" s="305"/>
      <c r="J35" s="305"/>
      <c r="K35" s="305"/>
      <c r="L35" s="305"/>
      <c r="M35" s="305"/>
      <c r="N35" s="305"/>
      <c r="O35" s="305"/>
      <c r="P35" s="305"/>
      <c r="Q35" s="305"/>
      <c r="R35" s="305"/>
      <c r="S35" s="305"/>
      <c r="T35" s="305"/>
      <c r="U35" s="305"/>
      <c r="V35" s="322">
        <f t="shared" si="9"/>
        <v>5.1520000000000003E-2</v>
      </c>
      <c r="W35" s="305"/>
      <c r="X35" s="305"/>
      <c r="Y35" s="305"/>
      <c r="Z35" s="1143">
        <f t="shared" si="10"/>
        <v>5.1520000000000003E-2</v>
      </c>
      <c r="AA35" s="702" t="s">
        <v>2241</v>
      </c>
    </row>
    <row r="36" spans="1:27" ht="90">
      <c r="A36" s="278" t="s">
        <v>2242</v>
      </c>
      <c r="B36" s="304" t="s">
        <v>2243</v>
      </c>
      <c r="C36" s="287" t="s">
        <v>2244</v>
      </c>
      <c r="D36" s="288">
        <v>1800</v>
      </c>
      <c r="E36" s="77">
        <f t="shared" si="7"/>
        <v>1.7999999999999999E-2</v>
      </c>
      <c r="F36" s="289">
        <f>VLOOKUP($A$1,'[4]HSS-3_Community Engagement'!$B$11:$AR$68,20,0)</f>
        <v>322</v>
      </c>
      <c r="G36" s="1197">
        <f>E36*F36*0.9</f>
        <v>5.2163999999999993</v>
      </c>
      <c r="H36" s="305"/>
      <c r="I36" s="305"/>
      <c r="J36" s="305"/>
      <c r="K36" s="305"/>
      <c r="L36" s="305"/>
      <c r="M36" s="305"/>
      <c r="N36" s="305"/>
      <c r="O36" s="305"/>
      <c r="P36" s="305"/>
      <c r="Q36" s="305"/>
      <c r="R36" s="305"/>
      <c r="S36" s="305"/>
      <c r="T36" s="305"/>
      <c r="U36" s="305"/>
      <c r="V36" s="322">
        <f t="shared" si="9"/>
        <v>5.2163999999999993</v>
      </c>
      <c r="W36" s="305"/>
      <c r="X36" s="305"/>
      <c r="Y36" s="305"/>
      <c r="Z36" s="1143">
        <f t="shared" si="10"/>
        <v>5.2163999999999993</v>
      </c>
      <c r="AA36" s="702" t="s">
        <v>2245</v>
      </c>
    </row>
    <row r="37" spans="1:27" ht="45">
      <c r="A37" s="278" t="s">
        <v>2246</v>
      </c>
      <c r="B37" s="307" t="s">
        <v>2247</v>
      </c>
      <c r="C37" s="308" t="s">
        <v>2244</v>
      </c>
      <c r="D37" s="309">
        <v>600</v>
      </c>
      <c r="E37" s="73">
        <f t="shared" si="7"/>
        <v>6.0000000000000001E-3</v>
      </c>
      <c r="F37" s="289">
        <f>VLOOKUP($A$1,'[4]HSS-3_Community Engagement'!$B$11:$AR$68,21,0)</f>
        <v>322</v>
      </c>
      <c r="G37" s="1198">
        <f t="shared" ref="G37" si="11">E37*F37</f>
        <v>1.9319999999999999</v>
      </c>
      <c r="H37" s="310"/>
      <c r="I37" s="310"/>
      <c r="J37" s="310"/>
      <c r="K37" s="310"/>
      <c r="L37" s="310"/>
      <c r="M37" s="310"/>
      <c r="N37" s="310"/>
      <c r="O37" s="310"/>
      <c r="P37" s="310"/>
      <c r="Q37" s="310"/>
      <c r="R37" s="310"/>
      <c r="S37" s="310"/>
      <c r="T37" s="310"/>
      <c r="U37" s="310"/>
      <c r="V37" s="322">
        <f t="shared" si="9"/>
        <v>1.9319999999999999</v>
      </c>
      <c r="W37" s="310"/>
      <c r="X37" s="310"/>
      <c r="Y37" s="310"/>
      <c r="Z37" s="1143">
        <f t="shared" si="10"/>
        <v>1.9319999999999999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322</v>
      </c>
      <c r="G40" s="1197">
        <f>E40*F40</f>
        <v>3.8639999999999999</v>
      </c>
      <c r="H40" s="305"/>
      <c r="I40" s="305"/>
      <c r="J40" s="305"/>
      <c r="K40" s="305"/>
      <c r="L40" s="305"/>
      <c r="M40" s="305"/>
      <c r="N40" s="305"/>
      <c r="O40" s="305"/>
      <c r="P40" s="305"/>
      <c r="Q40" s="305"/>
      <c r="R40" s="305"/>
      <c r="S40" s="305"/>
      <c r="T40" s="305"/>
      <c r="U40" s="305"/>
      <c r="V40" s="322">
        <f t="shared" si="9"/>
        <v>3.8639999999999999</v>
      </c>
      <c r="W40" s="305"/>
      <c r="X40" s="305"/>
      <c r="Y40" s="305"/>
      <c r="Z40" s="1143">
        <f t="shared" si="10"/>
        <v>3.8639999999999999</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16.593019999999999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16.593019999999999</v>
      </c>
      <c r="W72" s="2279">
        <f t="shared" si="30"/>
        <v>0</v>
      </c>
      <c r="X72" s="2279">
        <f t="shared" si="30"/>
        <v>0</v>
      </c>
      <c r="Y72" s="2279">
        <f t="shared" si="30"/>
        <v>0</v>
      </c>
      <c r="Z72" s="2279">
        <f t="shared" si="30"/>
        <v>16.593019999999999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7359</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7359</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7359</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7359</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7359</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7359</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7359</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7359</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7359</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7359</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7359</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7359</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7359</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7359</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7359</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7359</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7359</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7359</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7359</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0.99</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0.99</v>
      </c>
      <c r="W6" s="383"/>
      <c r="X6" s="383">
        <f>X7+X56+X90</f>
        <v>0</v>
      </c>
      <c r="Y6" s="383"/>
      <c r="Z6" s="383">
        <f>H6+L6+N6+R6+T6+V6+X6</f>
        <v>0.99</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0.99</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0.99</v>
      </c>
      <c r="W56" s="448"/>
      <c r="X56" s="368">
        <f t="shared" si="27"/>
        <v>0</v>
      </c>
      <c r="Y56" s="448"/>
      <c r="Z56" s="449">
        <f>H56+L56+N56+R56+T56+V56+X56</f>
        <v>0.99</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0.99</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0.99</v>
      </c>
      <c r="W58" s="414"/>
      <c r="X58" s="414">
        <f t="shared" si="29"/>
        <v>0</v>
      </c>
      <c r="Y58" s="414"/>
      <c r="Z58" s="1203">
        <f>H58+L58+N58+R58+T58+V58+X58</f>
        <v>0.99</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2</v>
      </c>
      <c r="G63" s="1202">
        <f t="shared" si="31"/>
        <v>0.26</v>
      </c>
      <c r="H63" s="440"/>
      <c r="I63" s="440"/>
      <c r="J63" s="440"/>
      <c r="K63" s="440"/>
      <c r="L63" s="440"/>
      <c r="M63" s="440"/>
      <c r="N63" s="440"/>
      <c r="O63" s="440"/>
      <c r="P63" s="440"/>
      <c r="Q63" s="440"/>
      <c r="R63" s="440"/>
      <c r="S63" s="440"/>
      <c r="T63" s="440"/>
      <c r="U63" s="440"/>
      <c r="V63" s="462">
        <f t="shared" si="33"/>
        <v>0.26</v>
      </c>
      <c r="W63" s="440"/>
      <c r="X63" s="440"/>
      <c r="Y63" s="440"/>
      <c r="Z63" s="1147">
        <f t="shared" si="32"/>
        <v>0.26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13</v>
      </c>
      <c r="G66" s="1202">
        <f t="shared" si="31"/>
        <v>0.65</v>
      </c>
      <c r="H66" s="440"/>
      <c r="I66" s="440"/>
      <c r="J66" s="440"/>
      <c r="K66" s="440"/>
      <c r="L66" s="440"/>
      <c r="M66" s="440"/>
      <c r="N66" s="440"/>
      <c r="O66" s="440"/>
      <c r="P66" s="440"/>
      <c r="Q66" s="440"/>
      <c r="R66" s="440"/>
      <c r="S66" s="440"/>
      <c r="T66" s="440"/>
      <c r="U66" s="440"/>
      <c r="V66" s="462">
        <f t="shared" si="33"/>
        <v>0.65</v>
      </c>
      <c r="W66" s="440"/>
      <c r="X66" s="440"/>
      <c r="Y66" s="440"/>
      <c r="Z66" s="1147">
        <f t="shared" si="32"/>
        <v>0.65</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0.99</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0.99</v>
      </c>
      <c r="W91" s="2285">
        <f t="shared" si="44"/>
        <v>0</v>
      </c>
      <c r="X91" s="2285">
        <f t="shared" si="44"/>
        <v>0</v>
      </c>
      <c r="Y91" s="2285">
        <f t="shared" si="44"/>
        <v>0</v>
      </c>
      <c r="Z91" s="2285">
        <f t="shared" si="44"/>
        <v>0.99</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7359</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7359</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7359</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21.184570151378484</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21.184570151378484</v>
      </c>
      <c r="W6" s="579">
        <f t="shared" si="0"/>
        <v>0</v>
      </c>
      <c r="X6" s="579">
        <f t="shared" si="0"/>
        <v>0</v>
      </c>
      <c r="Y6" s="579">
        <f t="shared" si="0"/>
        <v>0</v>
      </c>
      <c r="Z6" s="579">
        <f t="shared" si="0"/>
        <v>21.184570151378484</v>
      </c>
      <c r="AA6" s="580"/>
    </row>
    <row r="7" spans="1:27">
      <c r="A7" s="366">
        <v>185</v>
      </c>
      <c r="B7" s="581" t="s">
        <v>178</v>
      </c>
      <c r="C7" s="367"/>
      <c r="D7" s="367"/>
      <c r="E7" s="367"/>
      <c r="F7" s="366"/>
      <c r="G7" s="582">
        <f>SUM(G8:G14)</f>
        <v>21.184570151378484</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21.184570151378484</v>
      </c>
      <c r="W7" s="582"/>
      <c r="X7" s="582">
        <f>SUM(X8:X14)</f>
        <v>0</v>
      </c>
      <c r="Y7" s="582"/>
      <c r="Z7" s="582">
        <f>SUM(Z8:Z14)</f>
        <v>21.184570151378484</v>
      </c>
      <c r="AA7" s="583" t="s">
        <v>7250</v>
      </c>
    </row>
    <row r="8" spans="1:27" s="105" customFormat="1">
      <c r="A8" s="591">
        <v>185.1</v>
      </c>
      <c r="B8" s="592" t="s">
        <v>4247</v>
      </c>
      <c r="C8" s="593" t="s">
        <v>407</v>
      </c>
      <c r="D8" s="3883">
        <f>'HR Budget Annex'!K114*100000</f>
        <v>1667029.6620000002</v>
      </c>
      <c r="E8" s="3884">
        <f t="shared" ref="E8:E14" si="2">D8/100000</f>
        <v>16.670296620000002</v>
      </c>
      <c r="F8" s="591">
        <v>1</v>
      </c>
      <c r="G8" s="600">
        <f>E8*F8</f>
        <v>16.670296620000002</v>
      </c>
      <c r="H8" s="594"/>
      <c r="I8" s="594"/>
      <c r="J8" s="594"/>
      <c r="K8" s="594"/>
      <c r="L8" s="594"/>
      <c r="M8" s="594"/>
      <c r="N8" s="594"/>
      <c r="O8" s="594"/>
      <c r="P8" s="594"/>
      <c r="Q8" s="594"/>
      <c r="R8" s="594"/>
      <c r="S8" s="594"/>
      <c r="T8" s="594"/>
      <c r="U8" s="594"/>
      <c r="V8" s="594">
        <f>G8</f>
        <v>16.670296620000002</v>
      </c>
      <c r="W8" s="594"/>
      <c r="X8" s="594"/>
      <c r="Y8" s="594"/>
      <c r="Z8" s="1144">
        <f t="shared" ref="Z8:Z14" si="3">H8+L8+N8+R8+T8+V8+X8</f>
        <v>16.670296620000002</v>
      </c>
      <c r="AA8" s="595"/>
    </row>
    <row r="9" spans="1:27" s="105" customFormat="1">
      <c r="A9" s="591">
        <v>185.2</v>
      </c>
      <c r="B9" s="592" t="s">
        <v>7248</v>
      </c>
      <c r="C9" s="593" t="s">
        <v>407</v>
      </c>
      <c r="D9" s="3883">
        <f>('HR Budget Annex'!L114+'HR Budget Annex'!L313)*100000</f>
        <v>24225.178110576209</v>
      </c>
      <c r="E9" s="3884">
        <f t="shared" si="2"/>
        <v>0.24225178110576209</v>
      </c>
      <c r="F9" s="591">
        <v>1</v>
      </c>
      <c r="G9" s="600">
        <f>E9*F9</f>
        <v>0.24225178110576209</v>
      </c>
      <c r="H9" s="594"/>
      <c r="I9" s="594"/>
      <c r="J9" s="594"/>
      <c r="K9" s="594"/>
      <c r="L9" s="594"/>
      <c r="M9" s="594"/>
      <c r="N9" s="594"/>
      <c r="O9" s="594"/>
      <c r="P9" s="594"/>
      <c r="Q9" s="594"/>
      <c r="R9" s="594"/>
      <c r="S9" s="594"/>
      <c r="T9" s="594"/>
      <c r="U9" s="594"/>
      <c r="V9" s="594">
        <f t="shared" ref="V9:V14" si="4">G9</f>
        <v>0.24225178110576209</v>
      </c>
      <c r="W9" s="594"/>
      <c r="X9" s="594"/>
      <c r="Y9" s="594"/>
      <c r="Z9" s="1144">
        <f t="shared" si="3"/>
        <v>0.24225178110576209</v>
      </c>
      <c r="AA9" s="595"/>
    </row>
    <row r="10" spans="1:27" s="105" customFormat="1">
      <c r="A10" s="591">
        <v>185.3</v>
      </c>
      <c r="B10" s="592" t="s">
        <v>4249</v>
      </c>
      <c r="C10" s="593" t="s">
        <v>407</v>
      </c>
      <c r="D10" s="3883">
        <f>'HR Budget Annex'!K281*100000</f>
        <v>403608</v>
      </c>
      <c r="E10" s="3884">
        <f t="shared" si="2"/>
        <v>4.0360800000000001</v>
      </c>
      <c r="F10" s="591">
        <v>1</v>
      </c>
      <c r="G10" s="600">
        <f>E10*F10</f>
        <v>4.0360800000000001</v>
      </c>
      <c r="H10" s="594"/>
      <c r="I10" s="594"/>
      <c r="J10" s="594"/>
      <c r="K10" s="594"/>
      <c r="L10" s="594"/>
      <c r="M10" s="594"/>
      <c r="N10" s="594"/>
      <c r="O10" s="594"/>
      <c r="P10" s="594"/>
      <c r="Q10" s="594"/>
      <c r="R10" s="594"/>
      <c r="S10" s="594"/>
      <c r="T10" s="594"/>
      <c r="U10" s="594"/>
      <c r="V10" s="594">
        <f t="shared" si="4"/>
        <v>4.0360800000000001</v>
      </c>
      <c r="W10" s="594"/>
      <c r="X10" s="594"/>
      <c r="Y10" s="594"/>
      <c r="Z10" s="1144">
        <f t="shared" si="3"/>
        <v>4.0360800000000001</v>
      </c>
      <c r="AA10" s="595"/>
    </row>
    <row r="11" spans="1:27" s="105" customFormat="1">
      <c r="A11" s="591">
        <v>185.4</v>
      </c>
      <c r="B11" s="592" t="s">
        <v>7249</v>
      </c>
      <c r="C11" s="593" t="s">
        <v>407</v>
      </c>
      <c r="D11" s="3883">
        <f>('HR Budget Annex'!L281+'HR Budget Annex'!L304+'HR Budget Annex'!L320)*100000</f>
        <v>23594.175027271773</v>
      </c>
      <c r="E11" s="3884">
        <f t="shared" si="2"/>
        <v>0.23594175027271772</v>
      </c>
      <c r="F11" s="591">
        <v>1</v>
      </c>
      <c r="G11" s="600">
        <f>E11*F11</f>
        <v>0.23594175027271772</v>
      </c>
      <c r="H11" s="594"/>
      <c r="I11" s="594"/>
      <c r="J11" s="594"/>
      <c r="K11" s="594"/>
      <c r="L11" s="594"/>
      <c r="M11" s="594"/>
      <c r="N11" s="594"/>
      <c r="O11" s="594"/>
      <c r="P11" s="594"/>
      <c r="Q11" s="594"/>
      <c r="R11" s="594"/>
      <c r="S11" s="594"/>
      <c r="T11" s="594"/>
      <c r="U11" s="594"/>
      <c r="V11" s="594">
        <f t="shared" si="4"/>
        <v>0.23594175027271772</v>
      </c>
      <c r="W11" s="594"/>
      <c r="X11" s="594"/>
      <c r="Y11" s="594"/>
      <c r="Z11" s="1144">
        <f t="shared" si="3"/>
        <v>0.23594175027271772</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21.184570151378484</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21.184570151378484</v>
      </c>
      <c r="W56" s="2299">
        <f t="shared" si="19"/>
        <v>0</v>
      </c>
      <c r="X56" s="2299">
        <f t="shared" si="19"/>
        <v>0</v>
      </c>
      <c r="Y56" s="2299">
        <f t="shared" si="19"/>
        <v>0</v>
      </c>
      <c r="Z56" s="2299">
        <f>Z6</f>
        <v>21.184570151378484</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7359</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47"/>
    </row>
    <row r="8" spans="1:13" ht="26.25" customHeight="1">
      <c r="A8" s="850">
        <v>4</v>
      </c>
      <c r="B8" s="3901"/>
      <c r="C8" s="696" t="s">
        <v>6938</v>
      </c>
      <c r="D8" s="850">
        <f>VLOOKUP($A$1,'[4]Dist. Inst HR 2026-27(Final)'!$B$7:$KW$64,5,0)</f>
        <v>1</v>
      </c>
      <c r="E8" s="3854"/>
      <c r="F8" s="3877">
        <v>26300</v>
      </c>
      <c r="G8" s="3877"/>
      <c r="H8" s="3877"/>
      <c r="I8" s="2063">
        <f t="shared" si="0"/>
        <v>26300</v>
      </c>
      <c r="J8" s="3845">
        <f t="shared" si="1"/>
        <v>3.1560000000000001</v>
      </c>
      <c r="K8" s="3846">
        <f>(J8*D8)*0.8</f>
        <v>2.5248000000000004</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v>
      </c>
      <c r="E19" s="3854">
        <v>42917</v>
      </c>
      <c r="F19" s="3877">
        <f t="shared" si="3"/>
        <v>45063</v>
      </c>
      <c r="G19" s="3877">
        <f t="shared" si="4"/>
        <v>11266</v>
      </c>
      <c r="H19" s="3877"/>
      <c r="I19" s="2063">
        <f t="shared" si="0"/>
        <v>56329</v>
      </c>
      <c r="J19" s="3845">
        <f t="shared" si="1"/>
        <v>6.7594799999999999</v>
      </c>
      <c r="K19" s="2064">
        <f>(J19*D19)*0.8</f>
        <v>10.815168</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49"/>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4</v>
      </c>
      <c r="E114" s="3859"/>
      <c r="F114" s="3860"/>
      <c r="G114" s="3860"/>
      <c r="H114" s="3860"/>
      <c r="I114" s="3861"/>
      <c r="J114" s="3861"/>
      <c r="K114" s="3862">
        <f>SUM(K5:K113)</f>
        <v>16.670296620000002</v>
      </c>
      <c r="L114" s="3862">
        <f>(K113+K112+K105+K104+K103+K102+K101+K100+K90+K89+K87+K86+K85+K82+K81+K80+K79+K78+K76+K75+K74+K73+K68+K67+K66+K65+K64+K63+K62+K61+K60+K59+K58+K57+K56+K55+K49+K43+K42+K20+K17+K16+K15+K13+K12+K11+K10+K9+K8+K7+K6+K5)*0.041374288564435</f>
        <v>0.24225178110576209</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1</v>
      </c>
      <c r="E266" s="3854">
        <v>25626</v>
      </c>
      <c r="F266" s="3877">
        <f t="shared" si="28"/>
        <v>26907</v>
      </c>
      <c r="G266" s="3877">
        <f t="shared" si="29"/>
        <v>6727</v>
      </c>
      <c r="H266" s="3877"/>
      <c r="I266" s="2063">
        <f>SUM(F266:H266)</f>
        <v>33634</v>
      </c>
      <c r="J266" s="3845">
        <f t="shared" si="30"/>
        <v>4.0360800000000001</v>
      </c>
      <c r="K266" s="3850">
        <f t="shared" si="25"/>
        <v>4.0360800000000001</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4.0360800000000001</v>
      </c>
      <c r="L281" s="3862">
        <f>(K280+K279+K278+K277+K276+K275+K274+K273+K272+K271+K266+K256+K248+K247+K244+K243+K242+K241+K240+K239+K199+K178+K177+K176+K175+K174+K130+K129+K126)*0.058458145099383</f>
        <v>0.23594175027271774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47"/>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v>
      </c>
      <c r="E321" s="3910"/>
      <c r="F321" s="3911"/>
      <c r="G321" s="3911"/>
      <c r="H321" s="3911"/>
      <c r="I321" s="3912"/>
      <c r="J321" s="3912"/>
      <c r="K321" s="3913">
        <f>K114+K281+K320+K304+K313</f>
        <v>20.70637662</v>
      </c>
      <c r="L321" s="3913">
        <f>L114+L281+L320+L304+L313</f>
        <v>0.47819353137847986</v>
      </c>
      <c r="M321" s="3914"/>
      <c r="N321" s="3858"/>
    </row>
    <row r="322" spans="1:14">
      <c r="A322" s="3872"/>
      <c r="B322" s="3915"/>
      <c r="C322" s="3873" t="s">
        <v>7244</v>
      </c>
      <c r="D322" s="3872"/>
      <c r="E322" s="3874"/>
      <c r="F322" s="3875"/>
      <c r="G322" s="3875"/>
      <c r="H322" s="3875"/>
      <c r="I322" s="3874"/>
      <c r="J322" s="3874"/>
      <c r="K322" s="5151">
        <f>K321+L321</f>
        <v>21.18457015137848</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7359</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7359</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2.6</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2.6</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260000</v>
      </c>
      <c r="E8" s="2384">
        <f>D8/100000</f>
        <v>2.6</v>
      </c>
      <c r="F8" s="672">
        <v>1</v>
      </c>
      <c r="G8" s="441">
        <f>E8*F8</f>
        <v>2.6</v>
      </c>
      <c r="H8" s="432"/>
      <c r="I8" s="432"/>
      <c r="J8" s="432"/>
      <c r="K8" s="432"/>
      <c r="L8" s="432"/>
      <c r="M8" s="432"/>
      <c r="N8" s="432"/>
      <c r="O8" s="432"/>
      <c r="P8" s="432"/>
      <c r="Q8" s="432"/>
      <c r="R8" s="432"/>
      <c r="S8" s="432"/>
      <c r="T8" s="432"/>
      <c r="U8" s="432"/>
      <c r="V8" s="432"/>
      <c r="W8" s="432"/>
      <c r="X8" s="432"/>
      <c r="Y8" s="432"/>
      <c r="Z8" s="432">
        <f>G8</f>
        <v>2.6</v>
      </c>
      <c r="AA8" s="2189" t="s">
        <v>6366</v>
      </c>
    </row>
    <row r="9" spans="1:27" s="161" customFormat="1" ht="20.25" customHeight="1">
      <c r="A9" s="2284"/>
      <c r="B9" s="2284" t="s">
        <v>6371</v>
      </c>
      <c r="C9" s="2389"/>
      <c r="D9" s="2389"/>
      <c r="E9" s="2389"/>
      <c r="F9" s="2389"/>
      <c r="G9" s="2401">
        <f>G6</f>
        <v>2.6</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2.6</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7359</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7359</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7359</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0</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7359</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1438</v>
      </c>
      <c r="I8" s="2320">
        <f>G8*H8*0.8</f>
        <v>4.6016000000000004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4.6016000000000004</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322</v>
      </c>
      <c r="I45" s="2320">
        <f>G45*H45*2</f>
        <v>0.64400000000000002</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322</v>
      </c>
      <c r="I48" s="2320">
        <f>G48*H48*12*0.6</f>
        <v>2.3184</v>
      </c>
      <c r="J48" s="688" t="s">
        <v>4287</v>
      </c>
    </row>
    <row r="49" spans="1:10" s="849" customFormat="1" ht="33" customHeight="1">
      <c r="A49" s="5199" t="s">
        <v>3530</v>
      </c>
      <c r="B49" s="5200"/>
      <c r="C49" s="5201"/>
      <c r="D49" s="844"/>
      <c r="E49" s="1358"/>
      <c r="F49" s="1358"/>
      <c r="G49" s="2326"/>
      <c r="H49" s="1616"/>
      <c r="I49" s="2327">
        <f>SUM(I45:I48)</f>
        <v>2.9624000000000001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322</v>
      </c>
      <c r="I51" s="2320">
        <f>H51*G51*12*60%</f>
        <v>0.5796</v>
      </c>
      <c r="J51" s="706" t="s">
        <v>3532</v>
      </c>
    </row>
    <row r="52" spans="1:10" s="849" customFormat="1" ht="33" customHeight="1">
      <c r="A52" s="5199" t="s">
        <v>3533</v>
      </c>
      <c r="B52" s="5200"/>
      <c r="C52" s="5201"/>
      <c r="D52" s="844"/>
      <c r="E52" s="1358"/>
      <c r="F52" s="1358"/>
      <c r="G52" s="2326"/>
      <c r="H52" s="1616"/>
      <c r="I52" s="2327">
        <f>SUM(I51)</f>
        <v>0.5796</v>
      </c>
      <c r="J52" s="1604"/>
    </row>
    <row r="53" spans="1:10" s="849" customFormat="1" ht="33" customHeight="1">
      <c r="A53" s="5204" t="s">
        <v>3534</v>
      </c>
      <c r="B53" s="5205"/>
      <c r="C53" s="5206"/>
      <c r="D53" s="852"/>
      <c r="E53" s="2330"/>
      <c r="F53" s="2330"/>
      <c r="G53" s="2331"/>
      <c r="H53" s="853"/>
      <c r="I53" s="2332">
        <f>I52+I49+I43+I34+I31+I26+I19</f>
        <v>8.1436000000000011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3864</v>
      </c>
      <c r="I56" s="2320">
        <f>G56*H56*0.9</f>
        <v>3.4775999999999998</v>
      </c>
      <c r="J56" s="707" t="s">
        <v>5975</v>
      </c>
    </row>
    <row r="57" spans="1:10" s="849" customFormat="1" ht="33" customHeight="1">
      <c r="A57" s="5199" t="s">
        <v>3537</v>
      </c>
      <c r="B57" s="5200"/>
      <c r="C57" s="5201"/>
      <c r="D57" s="844"/>
      <c r="E57" s="1358"/>
      <c r="F57" s="1358"/>
      <c r="G57" s="2326"/>
      <c r="H57" s="1616"/>
      <c r="I57" s="2327">
        <f>SUM(I56)</f>
        <v>3.4775999999999998</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38640</v>
      </c>
      <c r="I59" s="2320">
        <f>G59*H59*0.8</f>
        <v>4.6368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30</v>
      </c>
      <c r="I60" s="2320">
        <f>G60*H60*0.8</f>
        <v>4.8000000000000001E-2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322</v>
      </c>
      <c r="I63" s="2320">
        <f>G63*H63*5*0.8</f>
        <v>2.5760000000000005</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7.2608000000000006</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9" t="s">
        <v>3559</v>
      </c>
      <c r="B82" s="5200"/>
      <c r="C82" s="5201"/>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10.7384</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366379</v>
      </c>
      <c r="I96" s="2323">
        <f>G96*H96</f>
        <v>36.637900000000002</v>
      </c>
      <c r="J96" s="5193"/>
    </row>
    <row r="97" spans="1:10" ht="65.25" customHeight="1">
      <c r="A97" s="3881" t="s">
        <v>7253</v>
      </c>
      <c r="B97" s="5208"/>
      <c r="C97" s="1817"/>
      <c r="D97" s="1617" t="s">
        <v>5747</v>
      </c>
      <c r="E97" s="1587" t="s">
        <v>5749</v>
      </c>
      <c r="F97" s="2321">
        <v>100</v>
      </c>
      <c r="G97" s="2336">
        <f>F97/100000</f>
        <v>1E-3</v>
      </c>
      <c r="H97" s="2006">
        <f>VLOOKUP($A$1,'[4]Annexure - ASHA Incentives'!$B$7:$CC$64,59,0)</f>
        <v>319</v>
      </c>
      <c r="I97" s="2323">
        <f>G97*H97*12</f>
        <v>3.8280000000000003</v>
      </c>
      <c r="J97" s="5193"/>
    </row>
    <row r="98" spans="1:10" ht="60">
      <c r="A98" s="3881" t="s">
        <v>7254</v>
      </c>
      <c r="B98" s="5208"/>
      <c r="C98" s="1817"/>
      <c r="D98" s="1617" t="s">
        <v>5751</v>
      </c>
      <c r="E98" s="1587" t="s">
        <v>5750</v>
      </c>
      <c r="F98" s="2321">
        <v>100</v>
      </c>
      <c r="G98" s="2336">
        <f>F98/100000</f>
        <v>1E-3</v>
      </c>
      <c r="H98" s="2006">
        <f>VLOOKUP($A$1,'[4]Annexure - ASHA Incentives'!$B$7:$CC$64,60,0)</f>
        <v>54230</v>
      </c>
      <c r="I98" s="2323">
        <f>G98*H98</f>
        <v>54.230000000000004</v>
      </c>
      <c r="J98" s="5194"/>
    </row>
    <row r="99" spans="1:10" s="849" customFormat="1" ht="21.75" customHeight="1">
      <c r="A99" s="1994" t="s">
        <v>3572</v>
      </c>
      <c r="B99" s="2345"/>
      <c r="C99" s="2346"/>
      <c r="D99" s="844"/>
      <c r="E99" s="1358"/>
      <c r="F99" s="1358"/>
      <c r="G99" s="2326"/>
      <c r="H99" s="1616"/>
      <c r="I99" s="4713">
        <f>SUM(I95:I98)</f>
        <v>94.695900000000009</v>
      </c>
      <c r="J99" s="1604"/>
    </row>
    <row r="100" spans="1:10" s="849" customFormat="1" ht="21.75" customHeight="1">
      <c r="A100" s="2344" t="s">
        <v>3573</v>
      </c>
      <c r="B100" s="2342"/>
      <c r="C100" s="2343"/>
      <c r="D100" s="2341"/>
      <c r="E100" s="2330"/>
      <c r="F100" s="2330"/>
      <c r="G100" s="2331"/>
      <c r="H100" s="853"/>
      <c r="I100" s="2332">
        <f>I99+I93</f>
        <v>94.695900000000009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269</v>
      </c>
      <c r="I104" s="2320">
        <f>G104*H104*12</f>
        <v>3.2280000000000002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3.2280000000000002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322</v>
      </c>
      <c r="I109" s="2323">
        <f>G109*H109*12</f>
        <v>11.591999999999999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322</v>
      </c>
      <c r="I110" s="2323">
        <f>G110*H110*12</f>
        <v>11.591999999999999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322</v>
      </c>
      <c r="I112" s="2323">
        <f>G112*H112*12</f>
        <v>11.591999999999999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4843</v>
      </c>
      <c r="I116" s="2320">
        <f>G116*H116*0.8</f>
        <v>7.7488000000000001</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322</v>
      </c>
      <c r="I118" s="2320">
        <f>G118*H118*12*0.8</f>
        <v>4.6368</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322</v>
      </c>
      <c r="I120" s="2320">
        <f>G120*H120*12*0.8</f>
        <v>9.2736000000000001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322</v>
      </c>
      <c r="I121" s="2323">
        <f>G121*H121*12</f>
        <v>5.7959999999999994</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322</v>
      </c>
      <c r="I122" s="2320">
        <f>G122*H122*12*0.6</f>
        <v>23.184000000000001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85.415199999999999</v>
      </c>
      <c r="J124" s="854"/>
    </row>
    <row r="125" spans="1:10" ht="15" customHeight="1">
      <c r="A125" s="5207" t="s">
        <v>6005</v>
      </c>
      <c r="B125" s="5207"/>
      <c r="C125" s="5207"/>
      <c r="D125" s="5207"/>
      <c r="E125" s="2347"/>
      <c r="F125" s="2347"/>
      <c r="G125" s="2348"/>
      <c r="H125" s="2316"/>
      <c r="I125" s="2349">
        <f>I124+I106+I100+I89+I53</f>
        <v>202.22110000000001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7359</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1</v>
      </c>
      <c r="I28" s="829">
        <f t="shared" ref="I28" si="2">G28*H28</f>
        <v>0.6</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2</v>
      </c>
      <c r="I38" s="488">
        <f t="shared" ref="I38" si="3">H38*G38*12</f>
        <v>0.24</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22</v>
      </c>
      <c r="I42" s="1628">
        <f>H42*G42*12</f>
        <v>1.32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71</v>
      </c>
      <c r="I47" s="829">
        <f>G47*H47</f>
        <v>1.42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5</v>
      </c>
      <c r="I49" s="829">
        <f>G49*H49</f>
        <v>3</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0</v>
      </c>
      <c r="I66" s="488">
        <f>H66*G66*12</f>
        <v>0</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0</v>
      </c>
      <c r="I68" s="488">
        <f>H68*G68</f>
        <v>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59</v>
      </c>
      <c r="I83" s="829">
        <f>G83*H83*12*0.6</f>
        <v>3.6108000000000002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322</v>
      </c>
      <c r="I90" s="1649">
        <f>(G90*H90*12)*0.7</f>
        <v>6.7619999999999996</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16.9528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7359</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2</v>
      </c>
      <c r="H37" s="1156">
        <f t="shared" si="4"/>
        <v>0.04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0.04</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322</v>
      </c>
      <c r="H52" s="1156">
        <f t="shared" si="7"/>
        <v>1.932E-2</v>
      </c>
      <c r="I52" s="5218"/>
    </row>
    <row r="53" spans="1:9" ht="62.25" customHeight="1">
      <c r="A53" s="1153" t="s">
        <v>5444</v>
      </c>
      <c r="B53" s="2404" t="s">
        <v>3727</v>
      </c>
      <c r="C53" s="1823">
        <v>30.1</v>
      </c>
      <c r="D53" s="846" t="s">
        <v>5437</v>
      </c>
      <c r="E53" s="845" t="s">
        <v>2358</v>
      </c>
      <c r="F53" s="1131">
        <v>2000</v>
      </c>
      <c r="G53" s="944">
        <f>VLOOKUP($A$1,'[4]Annexure - IEC &amp; Printing'!$B$11:$HH$68,31,0)</f>
        <v>2</v>
      </c>
      <c r="H53" s="1156">
        <f t="shared" si="7"/>
        <v>0.04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322</v>
      </c>
      <c r="H59" s="1156">
        <f t="shared" si="3"/>
        <v>1.932E-2</v>
      </c>
      <c r="I59" s="5224"/>
    </row>
    <row r="60" spans="1:9" ht="49.5" customHeight="1">
      <c r="A60" s="1153" t="s">
        <v>5451</v>
      </c>
      <c r="B60" s="2404" t="s">
        <v>3727</v>
      </c>
      <c r="C60" s="845"/>
      <c r="D60" s="846" t="s">
        <v>5437</v>
      </c>
      <c r="E60" s="845" t="s">
        <v>2358</v>
      </c>
      <c r="F60" s="1131">
        <v>2000</v>
      </c>
      <c r="G60" s="944">
        <f>VLOOKUP($A$1,'[4]Annexure - IEC &amp; Printing'!$B$11:$HH$68,36,0)</f>
        <v>2</v>
      </c>
      <c r="H60" s="1156">
        <f t="shared" si="3"/>
        <v>0.04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0.11864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2</v>
      </c>
      <c r="H100" s="1679">
        <f t="shared" si="8"/>
        <v>0.04</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0.04</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0.19864000000000001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2</v>
      </c>
      <c r="H121" s="1156">
        <f t="shared" si="10"/>
        <v>0.04</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2</v>
      </c>
      <c r="H127" s="1156">
        <f t="shared" si="11"/>
        <v>0.04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0.08</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2</v>
      </c>
      <c r="H160" s="1156">
        <f t="shared" si="18"/>
        <v>0.04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0.04</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30" t="s">
        <v>3785</v>
      </c>
      <c r="B168" s="5230"/>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9</v>
      </c>
      <c r="H171" s="1156">
        <f t="shared" si="9"/>
        <v>0.27</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0.27</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0.39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1300</v>
      </c>
      <c r="H200" s="1156">
        <f t="shared" si="24"/>
        <v>1.2999999999999999E-2</v>
      </c>
      <c r="I200" s="5218"/>
    </row>
    <row r="201" spans="1:9" ht="42" customHeight="1">
      <c r="A201" s="1153" t="s">
        <v>5564</v>
      </c>
      <c r="B201" s="845" t="s">
        <v>3806</v>
      </c>
      <c r="C201" s="845"/>
      <c r="D201" s="846" t="s">
        <v>5561</v>
      </c>
      <c r="E201" s="845" t="s">
        <v>3788</v>
      </c>
      <c r="F201" s="1131">
        <v>1000</v>
      </c>
      <c r="G201" s="944">
        <f>VLOOKUP($A$1,'[4]Annexure - IEC &amp; Printing'!$B$11:$HH$68,105,0)</f>
        <v>13</v>
      </c>
      <c r="H201" s="1156">
        <f t="shared" si="24"/>
        <v>0.13</v>
      </c>
      <c r="I201" s="5219"/>
    </row>
    <row r="202" spans="1:9" s="1408" customFormat="1">
      <c r="A202" s="5230" t="s">
        <v>3808</v>
      </c>
      <c r="B202" s="5230"/>
      <c r="C202" s="843"/>
      <c r="D202" s="1814"/>
      <c r="E202" s="843"/>
      <c r="F202" s="1697"/>
      <c r="G202" s="1230"/>
      <c r="H202" s="1414">
        <f>SUM(H197:H201)</f>
        <v>0.14300000000000002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2</v>
      </c>
      <c r="H212" s="1156">
        <f t="shared" si="27"/>
        <v>0.04</v>
      </c>
      <c r="I212" s="5219"/>
    </row>
    <row r="213" spans="1:9" s="1408" customFormat="1">
      <c r="A213" s="5230" t="s">
        <v>3812</v>
      </c>
      <c r="B213" s="5230"/>
      <c r="C213" s="843"/>
      <c r="D213" s="1814"/>
      <c r="E213" s="843"/>
      <c r="F213" s="1697"/>
      <c r="G213" s="1230"/>
      <c r="H213" s="1414">
        <f>SUM(H204:H212)</f>
        <v>0.04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12</v>
      </c>
      <c r="H219" s="1156">
        <f t="shared" si="28"/>
        <v>0.24</v>
      </c>
      <c r="I219" s="5225"/>
    </row>
    <row r="220" spans="1:9" s="1408" customFormat="1">
      <c r="A220" s="5230" t="s">
        <v>3816</v>
      </c>
      <c r="B220" s="5230"/>
      <c r="C220" s="843"/>
      <c r="D220" s="1814"/>
      <c r="E220" s="843"/>
      <c r="F220" s="1697"/>
      <c r="G220" s="1230"/>
      <c r="H220" s="1414">
        <f>SUM(H215:H219)</f>
        <v>0.24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0.42299999999999999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7</v>
      </c>
      <c r="H239" s="1716">
        <f t="shared" ref="H239:H250" si="30">F239*G239/100000</f>
        <v>3.5</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40</v>
      </c>
      <c r="H240" s="1716">
        <f>F240*G240*4/100000</f>
        <v>3.2</v>
      </c>
      <c r="I240" s="1662" t="s">
        <v>6352</v>
      </c>
    </row>
    <row r="241" spans="1:9" ht="90">
      <c r="A241" s="1440" t="s">
        <v>4720</v>
      </c>
      <c r="B241" s="2413" t="s">
        <v>2819</v>
      </c>
      <c r="C241" s="1817"/>
      <c r="D241" s="1615" t="s">
        <v>3829</v>
      </c>
      <c r="E241" s="1817" t="s">
        <v>693</v>
      </c>
      <c r="F241" s="1672">
        <v>70000</v>
      </c>
      <c r="G241" s="1579">
        <f>VLOOKUP($A$1,'[4]Annexure - IEC &amp; Printing'!$B$11:$HH$68,122,0)</f>
        <v>15</v>
      </c>
      <c r="H241" s="1716">
        <f>F241*G241*2/100000</f>
        <v>21</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48</v>
      </c>
      <c r="H244" s="1716">
        <f t="shared" si="30"/>
        <v>2.4</v>
      </c>
      <c r="I244" s="5221"/>
    </row>
    <row r="245" spans="1:9" ht="43.5" customHeight="1">
      <c r="A245" s="1440" t="s">
        <v>5769</v>
      </c>
      <c r="B245" s="2413"/>
      <c r="C245" s="1817"/>
      <c r="D245" s="1615" t="s">
        <v>5771</v>
      </c>
      <c r="E245" s="1817" t="s">
        <v>841</v>
      </c>
      <c r="F245" s="1670">
        <v>1000</v>
      </c>
      <c r="G245" s="1579">
        <f>VLOOKUP($A$1,'[4]Annexure - IEC &amp; Printing'!$B$11:$HH$68,125,0)</f>
        <v>72</v>
      </c>
      <c r="H245" s="1716">
        <f t="shared" si="30"/>
        <v>0.72</v>
      </c>
      <c r="I245" s="5222"/>
    </row>
    <row r="246" spans="1:9" ht="285">
      <c r="A246" s="1440" t="s">
        <v>4723</v>
      </c>
      <c r="B246" s="2413" t="s">
        <v>2819</v>
      </c>
      <c r="C246" s="1817"/>
      <c r="D246" s="1615" t="s">
        <v>3832</v>
      </c>
      <c r="E246" s="1817" t="s">
        <v>407</v>
      </c>
      <c r="F246" s="1670">
        <f>VLOOKUP($A$1,'[4]Annexure - IEC &amp; Printing'!$B$11:$HH$68,126,0)</f>
        <v>550000</v>
      </c>
      <c r="G246" s="1579">
        <v>1</v>
      </c>
      <c r="H246" s="1716">
        <f t="shared" si="30"/>
        <v>5.5</v>
      </c>
      <c r="I246" s="1660" t="s">
        <v>6349</v>
      </c>
    </row>
    <row r="247" spans="1:9" ht="135">
      <c r="A247" s="1440" t="s">
        <v>4724</v>
      </c>
      <c r="B247" s="2413" t="s">
        <v>2819</v>
      </c>
      <c r="C247" s="1817"/>
      <c r="D247" s="1615" t="s">
        <v>3833</v>
      </c>
      <c r="E247" s="1817" t="s">
        <v>3834</v>
      </c>
      <c r="F247" s="1670">
        <v>100000</v>
      </c>
      <c r="G247" s="1579">
        <f>VLOOKUP($A$1,'[4]Annexure - IEC &amp; Printing'!$B$11:$HH$68,127,0)</f>
        <v>6</v>
      </c>
      <c r="H247" s="1716">
        <f t="shared" si="30"/>
        <v>6</v>
      </c>
      <c r="I247" s="1660" t="s">
        <v>6189</v>
      </c>
    </row>
    <row r="248" spans="1:9" ht="120">
      <c r="A248" s="1440" t="s">
        <v>4725</v>
      </c>
      <c r="B248" s="2413" t="s">
        <v>2819</v>
      </c>
      <c r="C248" s="1817"/>
      <c r="D248" s="1615" t="s">
        <v>3835</v>
      </c>
      <c r="E248" s="1817" t="s">
        <v>3836</v>
      </c>
      <c r="F248" s="1670">
        <v>100000</v>
      </c>
      <c r="G248" s="1579">
        <f>VLOOKUP($A$1,'[4]Annexure - IEC &amp; Printing'!$B$11:$HH$68,128,0)</f>
        <v>1</v>
      </c>
      <c r="H248" s="1716">
        <f t="shared" si="30"/>
        <v>1</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13</v>
      </c>
      <c r="H250" s="1716">
        <f t="shared" si="30"/>
        <v>6.5</v>
      </c>
      <c r="I250" s="1660" t="s">
        <v>6117</v>
      </c>
    </row>
    <row r="251" spans="1:9" s="1408" customFormat="1">
      <c r="A251" s="5231" t="s">
        <v>3839</v>
      </c>
      <c r="B251" s="5231"/>
      <c r="C251" s="948"/>
      <c r="D251" s="864"/>
      <c r="E251" s="948"/>
      <c r="F251" s="949"/>
      <c r="G251" s="950"/>
      <c r="H251" s="951">
        <f>SUM(H239:H250)</f>
        <v>50.319999999999993</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2</v>
      </c>
      <c r="H275" s="1156">
        <f t="shared" si="37"/>
        <v>0.04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0.04</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0.04</v>
      </c>
      <c r="I310" s="952"/>
    </row>
    <row r="311" spans="1:9">
      <c r="A311" s="5232" t="s">
        <v>3873</v>
      </c>
      <c r="B311" s="5232"/>
      <c r="C311" s="5232"/>
      <c r="D311" s="5232"/>
      <c r="E311" s="1415"/>
      <c r="F311" s="1416"/>
      <c r="G311" s="1417"/>
      <c r="H311" s="1418">
        <f>H310+H251+H237+H180+H110+H27+H16+H11</f>
        <v>52.871639999999992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3220</v>
      </c>
      <c r="H350" s="1156">
        <f t="shared" si="41"/>
        <v>0.32200000000000001</v>
      </c>
      <c r="I350" s="721" t="s">
        <v>6200</v>
      </c>
    </row>
    <row r="351" spans="1:9" ht="150">
      <c r="A351" s="1153" t="s">
        <v>4954</v>
      </c>
      <c r="B351" s="845" t="s">
        <v>3727</v>
      </c>
      <c r="C351" s="719">
        <v>23.6</v>
      </c>
      <c r="D351" s="527" t="s">
        <v>3931</v>
      </c>
      <c r="E351" s="716" t="s">
        <v>3932</v>
      </c>
      <c r="F351" s="733">
        <v>30</v>
      </c>
      <c r="G351" s="1683">
        <f>VLOOKUP($A$1,'[4]Annexure - IEC &amp; Printing'!$B$11:$HH$68,159,0)</f>
        <v>322</v>
      </c>
      <c r="H351" s="1156">
        <f t="shared" si="41"/>
        <v>9.6600000000000005E-2</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0.41860000000000003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30" t="s">
        <v>3969</v>
      </c>
      <c r="B367" s="5230"/>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0.18</v>
      </c>
      <c r="I393" s="1659"/>
    </row>
    <row r="394" spans="1:9" s="1408" customFormat="1">
      <c r="A394" s="5231" t="s">
        <v>4004</v>
      </c>
      <c r="B394" s="5231"/>
      <c r="C394" s="948"/>
      <c r="D394" s="864"/>
      <c r="E394" s="948"/>
      <c r="F394" s="949"/>
      <c r="G394" s="950"/>
      <c r="H394" s="951">
        <f>H393+H387+H371+H367+H364+H344+H341</f>
        <v>0.59860000000000002</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30" t="s">
        <v>4018</v>
      </c>
      <c r="B410" s="5230"/>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30" t="s">
        <v>4040</v>
      </c>
      <c r="B434" s="5230"/>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20</v>
      </c>
      <c r="H439" s="935">
        <f t="shared" si="42"/>
        <v>2.4E-2</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30" t="s">
        <v>4047</v>
      </c>
      <c r="B441" s="5230"/>
      <c r="C441" s="843"/>
      <c r="D441" s="1814"/>
      <c r="E441" s="843"/>
      <c r="F441" s="1697"/>
      <c r="G441" s="1230"/>
      <c r="H441" s="1414">
        <f>SUM(H439:H440)</f>
        <v>2.4E-2</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805700</v>
      </c>
      <c r="H443" s="1156">
        <f>F443*G443/100000*0.6</f>
        <v>4.8342000000000001</v>
      </c>
      <c r="I443" s="2245" t="s">
        <v>4291</v>
      </c>
    </row>
    <row r="444" spans="1:9" s="1408" customFormat="1">
      <c r="A444" s="5230" t="s">
        <v>4050</v>
      </c>
      <c r="B444" s="5230"/>
      <c r="C444" s="843"/>
      <c r="D444" s="1814"/>
      <c r="E444" s="843"/>
      <c r="F444" s="1697"/>
      <c r="G444" s="1230"/>
      <c r="H444" s="1414">
        <f>SUM(H443)</f>
        <v>4.8342000000000001</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4.8582000000000001</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13</v>
      </c>
      <c r="H451" s="1716">
        <f t="shared" ref="H451:H457" si="46">+F451*G451/100000</f>
        <v>0.19500000000000001</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269</v>
      </c>
      <c r="H453" s="1156">
        <f t="shared" si="46"/>
        <v>0.4304</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27228</v>
      </c>
      <c r="G455" s="1673">
        <v>1</v>
      </c>
      <c r="H455" s="1736">
        <f t="shared" si="46"/>
        <v>0.27228000000000002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0.89768000000000003</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6.3544800000000006</v>
      </c>
      <c r="I505" s="1419"/>
    </row>
    <row r="506" spans="1:9">
      <c r="A506" s="5233" t="s">
        <v>6020</v>
      </c>
      <c r="B506" s="5233"/>
      <c r="C506" s="5233"/>
      <c r="D506" s="5233"/>
      <c r="E506" s="1421"/>
      <c r="F506" s="1422"/>
      <c r="G506" s="1423"/>
      <c r="H506" s="1424">
        <f>H505+H311</f>
        <v>59.226119999999995</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7359</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7359</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7359</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12</v>
      </c>
      <c r="G8" s="906"/>
      <c r="H8" s="1767">
        <f>E8*F8/100000</f>
        <v>1.2</v>
      </c>
      <c r="I8" s="906"/>
      <c r="J8" s="906"/>
      <c r="K8" s="906"/>
      <c r="L8" s="906"/>
      <c r="M8" s="906"/>
      <c r="N8" s="1785">
        <f t="shared" si="0"/>
        <v>1.2</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1</v>
      </c>
      <c r="G11" s="906"/>
      <c r="H11" s="906"/>
      <c r="I11" s="906"/>
      <c r="J11" s="1767">
        <f>E11*F11/100000</f>
        <v>10</v>
      </c>
      <c r="K11" s="906"/>
      <c r="L11" s="906"/>
      <c r="M11" s="906"/>
      <c r="N11" s="1785">
        <f t="shared" si="0"/>
        <v>10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1</v>
      </c>
      <c r="G14" s="2168"/>
      <c r="H14" s="2168"/>
      <c r="I14" s="2168"/>
      <c r="J14" s="2170"/>
      <c r="K14" s="2168">
        <f>E14*F14/100000</f>
        <v>9</v>
      </c>
      <c r="L14" s="1760"/>
      <c r="M14" s="1760"/>
      <c r="N14" s="2173">
        <f t="shared" si="0"/>
        <v>9</v>
      </c>
      <c r="O14" s="5284"/>
    </row>
    <row r="15" spans="1:16" s="2171" customFormat="1" ht="94.5" customHeight="1">
      <c r="A15" s="5267"/>
      <c r="B15" s="4725" t="s">
        <v>5614</v>
      </c>
      <c r="C15" s="1759"/>
      <c r="D15" s="2172" t="s">
        <v>4166</v>
      </c>
      <c r="E15" s="2172">
        <v>1000</v>
      </c>
      <c r="F15" s="2172">
        <f>VLOOKUP($A$1,'[4]Annexure - PM Activities'!$B$10:$BF$67,8,0)</f>
        <v>14</v>
      </c>
      <c r="G15" s="2168"/>
      <c r="H15" s="2168"/>
      <c r="I15" s="2168"/>
      <c r="J15" s="2170"/>
      <c r="K15" s="2168">
        <f>E15*F15/100000</f>
        <v>0.14000000000000001</v>
      </c>
      <c r="L15" s="1760"/>
      <c r="M15" s="1760"/>
      <c r="N15" s="2173">
        <f t="shared" si="0"/>
        <v>0.14000000000000001</v>
      </c>
      <c r="O15" s="5285"/>
    </row>
    <row r="16" spans="1:16" s="1771" customFormat="1">
      <c r="A16" s="5268"/>
      <c r="B16" s="4726" t="s">
        <v>310</v>
      </c>
      <c r="C16" s="1769"/>
      <c r="D16" s="1769"/>
      <c r="E16" s="1769"/>
      <c r="F16" s="1769"/>
      <c r="G16" s="1770">
        <f t="shared" ref="G16:M16" si="1">SUM(G7:G15)</f>
        <v>0</v>
      </c>
      <c r="H16" s="1770">
        <f t="shared" si="1"/>
        <v>1.2</v>
      </c>
      <c r="I16" s="1770">
        <f t="shared" si="1"/>
        <v>0</v>
      </c>
      <c r="J16" s="1770">
        <f t="shared" si="1"/>
        <v>10</v>
      </c>
      <c r="K16" s="1770">
        <f t="shared" si="1"/>
        <v>9.14</v>
      </c>
      <c r="L16" s="1770">
        <f t="shared" si="1"/>
        <v>0</v>
      </c>
      <c r="M16" s="1770">
        <f t="shared" si="1"/>
        <v>0</v>
      </c>
      <c r="N16" s="1770">
        <f>SUM(N7:N15)</f>
        <v>20.34</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24</v>
      </c>
      <c r="G44" s="1258"/>
      <c r="H44" s="1784">
        <f>E44*F44/100000</f>
        <v>1.2</v>
      </c>
      <c r="I44" s="906"/>
      <c r="J44" s="906"/>
      <c r="K44" s="906"/>
      <c r="L44" s="906"/>
      <c r="M44" s="906"/>
      <c r="N44" s="1785">
        <f t="shared" si="9"/>
        <v>1.2</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1</v>
      </c>
      <c r="G77" s="906"/>
      <c r="H77" s="906"/>
      <c r="I77" s="906"/>
      <c r="J77" s="1767">
        <f>E77*F77/100000</f>
        <v>1</v>
      </c>
      <c r="K77" s="906"/>
      <c r="L77" s="906"/>
      <c r="M77" s="906"/>
      <c r="N77" s="1773">
        <f t="shared" si="9"/>
        <v>1</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1.6</v>
      </c>
      <c r="I85" s="1770">
        <f t="shared" si="16"/>
        <v>0</v>
      </c>
      <c r="J85" s="1770">
        <f t="shared" si="16"/>
        <v>1</v>
      </c>
      <c r="K85" s="1770">
        <f t="shared" si="16"/>
        <v>0</v>
      </c>
      <c r="L85" s="1770">
        <f t="shared" si="16"/>
        <v>0</v>
      </c>
      <c r="M85" s="1770">
        <f t="shared" si="16"/>
        <v>0</v>
      </c>
      <c r="N85" s="1770">
        <f>SUM(N37:N84)</f>
        <v>2.6</v>
      </c>
      <c r="O85" s="1804"/>
    </row>
    <row r="86" spans="1:15" s="1771" customFormat="1">
      <c r="A86" s="1790"/>
      <c r="B86" s="4734" t="s">
        <v>4240</v>
      </c>
      <c r="C86" s="1791"/>
      <c r="D86" s="1791"/>
      <c r="E86" s="1791"/>
      <c r="F86" s="1791"/>
      <c r="G86" s="1792">
        <f t="shared" ref="G86:M86" si="17">G85+G35+G31+G20</f>
        <v>0</v>
      </c>
      <c r="H86" s="1792">
        <f t="shared" si="17"/>
        <v>1.6</v>
      </c>
      <c r="I86" s="1792">
        <f t="shared" si="17"/>
        <v>0</v>
      </c>
      <c r="J86" s="1792">
        <f t="shared" si="17"/>
        <v>1</v>
      </c>
      <c r="K86" s="1792">
        <f t="shared" si="17"/>
        <v>0</v>
      </c>
      <c r="L86" s="1792">
        <f t="shared" si="17"/>
        <v>0</v>
      </c>
      <c r="M86" s="1792">
        <f t="shared" si="17"/>
        <v>0</v>
      </c>
      <c r="N86" s="1792">
        <f>N85+N35+N31+N20</f>
        <v>2.6</v>
      </c>
      <c r="O86" s="1812"/>
    </row>
    <row r="87" spans="1:15" ht="33" customHeight="1">
      <c r="A87" s="5264" t="s">
        <v>4241</v>
      </c>
      <c r="B87" s="5265"/>
      <c r="C87" s="1796"/>
      <c r="D87" s="1796"/>
      <c r="E87" s="1796"/>
      <c r="F87" s="1796"/>
      <c r="G87" s="1797">
        <f t="shared" ref="G87:M87" si="18">G86+G16</f>
        <v>0</v>
      </c>
      <c r="H87" s="1797">
        <f t="shared" si="18"/>
        <v>2.8</v>
      </c>
      <c r="I87" s="1797">
        <f t="shared" si="18"/>
        <v>0</v>
      </c>
      <c r="J87" s="1797">
        <f t="shared" si="18"/>
        <v>11</v>
      </c>
      <c r="K87" s="1797">
        <f t="shared" si="18"/>
        <v>9.14</v>
      </c>
      <c r="L87" s="1797">
        <f t="shared" si="18"/>
        <v>0</v>
      </c>
      <c r="M87" s="1797">
        <f t="shared" si="18"/>
        <v>0</v>
      </c>
      <c r="N87" s="1797">
        <f>N86+N16</f>
        <v>22.94</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